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5\15527_Brn_Kaiser_servis_DProSta\01 DProSta\CD\R_RozpZhot\ROZPOČTY_PROFESÍ\D.1.4.a_vytápění\soláry\"/>
    </mc:Choice>
  </mc:AlternateContent>
  <bookViews>
    <workbookView xWindow="360" yWindow="270" windowWidth="18735" windowHeight="1221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2" sheetId="11" r:id="rId5"/>
    <sheet name="02 02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'02 02 Pol'!$A$1:$I$91</definedName>
    <definedName name="_xlnm.Print_Area" localSheetId="4">'Rekapitulace Objekt 02'!$A$1:$H$30</definedName>
    <definedName name="_xlnm.Print_Area" localSheetId="1">Stavba!$A$1:$J$43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5251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O18" i="11" l="1"/>
  <c r="D30" i="11"/>
  <c r="BC21" i="11"/>
  <c r="AO91" i="12"/>
  <c r="P18" i="11" s="1"/>
  <c r="AN91" i="12"/>
  <c r="AK90" i="12"/>
  <c r="AL90" i="12"/>
  <c r="BA23" i="12"/>
  <c r="BA14" i="12"/>
  <c r="G10" i="12"/>
  <c r="G13" i="12"/>
  <c r="G15" i="12"/>
  <c r="G18" i="12"/>
  <c r="G22" i="12"/>
  <c r="F19" i="12" s="1"/>
  <c r="G26" i="12"/>
  <c r="G28" i="12"/>
  <c r="G32" i="12"/>
  <c r="G35" i="12"/>
  <c r="G38" i="12"/>
  <c r="G41" i="12"/>
  <c r="G44" i="12"/>
  <c r="G46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9" i="12"/>
  <c r="G70" i="12"/>
  <c r="G72" i="12"/>
  <c r="G75" i="12"/>
  <c r="G76" i="12"/>
  <c r="F73" i="12" s="1"/>
  <c r="J40" i="1" s="1"/>
  <c r="G77" i="12"/>
  <c r="G80" i="12"/>
  <c r="G83" i="12"/>
  <c r="F81" i="12" s="1"/>
  <c r="J41" i="1" s="1"/>
  <c r="G86" i="12"/>
  <c r="F84" i="12" s="1"/>
  <c r="H29" i="11" s="1"/>
  <c r="G87" i="12"/>
  <c r="G88" i="12"/>
  <c r="G89" i="12"/>
  <c r="D19" i="11"/>
  <c r="B7" i="11"/>
  <c r="B6" i="11"/>
  <c r="C1" i="11"/>
  <c r="B1" i="11"/>
  <c r="B1" i="9"/>
  <c r="C1" i="9"/>
  <c r="B7" i="9"/>
  <c r="B6" i="9"/>
  <c r="J37" i="1" l="1"/>
  <c r="H24" i="11"/>
  <c r="J42" i="1"/>
  <c r="F29" i="12"/>
  <c r="H27" i="11"/>
  <c r="F47" i="12"/>
  <c r="H28" i="11"/>
  <c r="F8" i="12"/>
  <c r="H25" i="11" l="1"/>
  <c r="J38" i="1"/>
  <c r="J36" i="1"/>
  <c r="J43" i="1" s="1"/>
  <c r="H23" i="11"/>
  <c r="G91" i="12"/>
  <c r="H18" i="11" s="1"/>
  <c r="H19" i="11" s="1"/>
  <c r="J23" i="1" s="1"/>
  <c r="J24" i="1" s="1"/>
  <c r="J39" i="1"/>
  <c r="H26" i="11"/>
  <c r="H30" i="11" l="1"/>
</calcChain>
</file>

<file path=xl/sharedStrings.xml><?xml version="1.0" encoding="utf-8"?>
<sst xmlns="http://schemas.openxmlformats.org/spreadsheetml/2006/main" count="402" uniqueCount="205">
  <si>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</si>
  <si>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</si>
  <si>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</si>
  <si>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</si>
  <si>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</si>
  <si>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</si>
  <si>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</si>
  <si>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</si>
  <si>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</si>
  <si>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</si>
  <si>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</si>
  <si>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</si>
  <si>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</si>
  <si>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</si>
  <si>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</si>
  <si>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</si>
  <si>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</si>
  <si>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</si>
  <si>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</si>
  <si>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</si>
  <si>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</si>
  <si>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</si>
  <si>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</si>
  <si>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</si>
  <si>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</si>
  <si>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</si>
  <si>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</si>
  <si>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</si>
  <si>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</si>
  <si>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</si>
  <si>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</si>
  <si>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</si>
  <si>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</si>
  <si>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</si>
  <si>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</si>
  <si>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</si>
  <si>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</si>
  <si>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</si>
  <si>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</si>
  <si>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</si>
  <si>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</si>
  <si>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0089</t>
  </si>
  <si>
    <t>KAISER SERVIS - Brno-Líšeň, Trnkova 111</t>
  </si>
  <si>
    <t>Stavební objekt</t>
  </si>
  <si>
    <t>02</t>
  </si>
  <si>
    <t>Solární ohřev TV</t>
  </si>
  <si>
    <t>Celkem za stavbu</t>
  </si>
  <si>
    <t>Rekapitulace dílů</t>
  </si>
  <si>
    <t>Číslo</t>
  </si>
  <si>
    <t>Název</t>
  </si>
  <si>
    <t>Celkem</t>
  </si>
  <si>
    <t>713</t>
  </si>
  <si>
    <t>Izolace tepelné</t>
  </si>
  <si>
    <t>733</t>
  </si>
  <si>
    <t>Rozvod potrubí</t>
  </si>
  <si>
    <t>734</t>
  </si>
  <si>
    <t>Armatury</t>
  </si>
  <si>
    <t>738</t>
  </si>
  <si>
    <t>Solární systémy</t>
  </si>
  <si>
    <t>767</t>
  </si>
  <si>
    <t>Konstrukce zámečnické</t>
  </si>
  <si>
    <t>780</t>
  </si>
  <si>
    <t>Elektroinstalace a M.a R.</t>
  </si>
  <si>
    <t>799</t>
  </si>
  <si>
    <t>Ostatní</t>
  </si>
  <si>
    <t>Cena celkem</t>
  </si>
  <si>
    <t>Rozsah:</t>
  </si>
  <si>
    <t>Rekapitulace soupisů náležejících k objektu</t>
  </si>
  <si>
    <t>Soupis</t>
  </si>
  <si>
    <t>Cena (Kč)</t>
  </si>
  <si>
    <t>Celkem objekt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</si>
  <si>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</si>
  <si>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</si>
  <si>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</si>
  <si>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</si>
  <si>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</si>
  <si>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</si>
  <si>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</si>
  <si>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Ústřední vytápění</t>
  </si>
  <si>
    <t>713591171T00</t>
  </si>
  <si>
    <t xml:space="preserve">m     </t>
  </si>
  <si>
    <t>800-731</t>
  </si>
  <si>
    <t>Vlastní</t>
  </si>
  <si>
    <t>713 49 Izolace tepelné potrubí a ohybů - doplňky</t>
  </si>
  <si>
    <t>713491111R00</t>
  </si>
  <si>
    <t>800-713</t>
  </si>
  <si>
    <t>RTS</t>
  </si>
  <si>
    <t>Včetně pomocného lešení o výšce podlahy do 1900 mm a pro zatížení do 1,5 kPa.</t>
  </si>
  <si>
    <t>63143300T</t>
  </si>
  <si>
    <t>998 71-3 Přesun hmot pro izolace tepelné</t>
  </si>
  <si>
    <t>50 m vodorovně</t>
  </si>
  <si>
    <t>998713201R00</t>
  </si>
  <si>
    <t>...v objektech výšky do 6 m</t>
  </si>
  <si>
    <t>%</t>
  </si>
  <si>
    <t>733 16 Potrubí z trubek měděných</t>
  </si>
  <si>
    <t>733 16-1 včetně dodávky materiálu</t>
  </si>
  <si>
    <t>733161106R00</t>
  </si>
  <si>
    <t>...polotvrdé, D 18 mm, s 1,0 mm</t>
  </si>
  <si>
    <t>m</t>
  </si>
  <si>
    <t>733 16-4 Montáž potrubí měděného</t>
  </si>
  <si>
    <t>obsahuje 1 spoj na 3 m délky délky rozvodu,bez dodávky potrubí a tvarovek, bez zednických výpomocí</t>
  </si>
  <si>
    <t>733164103RT5</t>
  </si>
  <si>
    <t>...D 18 mm, spojovaného  lisováním, včetně dodávky a montáže závěsů</t>
  </si>
  <si>
    <t>998 73-3 Přesun hmot pro rozvody potrubí</t>
  </si>
  <si>
    <t>998733201R00</t>
  </si>
  <si>
    <t>734 21 Ventily odvzdušňovací závitové</t>
  </si>
  <si>
    <t>734 21-1 včetně dodávky materiálu</t>
  </si>
  <si>
    <t>734215132R00</t>
  </si>
  <si>
    <t>kus</t>
  </si>
  <si>
    <t>734 23 Ventily a kohouty uzavírací závitové</t>
  </si>
  <si>
    <t>734 23-1 včetně dodávky materiálu</t>
  </si>
  <si>
    <t>734235120R00</t>
  </si>
  <si>
    <t>734235122R00</t>
  </si>
  <si>
    <t>734235123R00</t>
  </si>
  <si>
    <t>734 29 Ostatní armatury</t>
  </si>
  <si>
    <t>734 29-1 kohouty plnící a vypouštěcí včetně dodávky materiálu</t>
  </si>
  <si>
    <t>734293312R00</t>
  </si>
  <si>
    <t>998 73-4 Přesun hmot pro armatury</t>
  </si>
  <si>
    <t>998734201R00</t>
  </si>
  <si>
    <t>731001969T00</t>
  </si>
  <si>
    <t xml:space="preserve">ks    </t>
  </si>
  <si>
    <t>731100000T00</t>
  </si>
  <si>
    <t>738139548T00</t>
  </si>
  <si>
    <t>738140000T00</t>
  </si>
  <si>
    <t>738140001T00</t>
  </si>
  <si>
    <t>738140100T00</t>
  </si>
  <si>
    <t>Deskový kolektor Logasol SKN4.0-s</t>
  </si>
  <si>
    <t>738140110T00</t>
  </si>
  <si>
    <t>738140111T00</t>
  </si>
  <si>
    <t>738140120T00</t>
  </si>
  <si>
    <t>738140121T00</t>
  </si>
  <si>
    <t>738140130T00</t>
  </si>
  <si>
    <t>738140140T00</t>
  </si>
  <si>
    <t>738140150T00</t>
  </si>
  <si>
    <t>738140160T00</t>
  </si>
  <si>
    <t>738140300T00</t>
  </si>
  <si>
    <t>738140301T00</t>
  </si>
  <si>
    <t>738140302T00</t>
  </si>
  <si>
    <t>738140303T00</t>
  </si>
  <si>
    <t>738140320T00</t>
  </si>
  <si>
    <t>767 11 Montáž stěn a příček pro zasklení</t>
  </si>
  <si>
    <t>76712T00</t>
  </si>
  <si>
    <t>800-767</t>
  </si>
  <si>
    <t>31171223.AR</t>
  </si>
  <si>
    <t>SPCM</t>
  </si>
  <si>
    <t>998 73-8 Přesun hmot pro solární systémy</t>
  </si>
  <si>
    <t>998738201R00</t>
  </si>
  <si>
    <t>767100001T00</t>
  </si>
  <si>
    <t>24633211R</t>
  </si>
  <si>
    <t>42310113R</t>
  </si>
  <si>
    <t>998 76-7 Přesun hmot pro kovové stavební doplňk. konstrukce</t>
  </si>
  <si>
    <t>998767201R00</t>
  </si>
  <si>
    <t>731 41-25 Oddělený systém 80</t>
  </si>
  <si>
    <t>78000000T00</t>
  </si>
  <si>
    <t>soubor</t>
  </si>
  <si>
    <t>9 Hodinové zúčtovací sazby</t>
  </si>
  <si>
    <t>815T00</t>
  </si>
  <si>
    <t>Uvedení do provozu solárního systému</t>
  </si>
  <si>
    <t>Přir.M</t>
  </si>
  <si>
    <t>914T00</t>
  </si>
  <si>
    <t xml:space="preserve">hod   </t>
  </si>
  <si>
    <t>919T00</t>
  </si>
  <si>
    <t>Provozní zkouška</t>
  </si>
  <si>
    <t>960T00</t>
  </si>
  <si>
    <t>Celkem za objekt</t>
  </si>
  <si>
    <t>Rekapitulace soupisu</t>
  </si>
  <si>
    <t>Stavební díl</t>
  </si>
  <si>
    <t>Celkem soupis</t>
  </si>
  <si>
    <t>=</t>
  </si>
  <si>
    <t xml:space="preserve">Montáž izolace potrubí  </t>
  </si>
  <si>
    <t>713 49-01 montáž oplechování ( vč. dodávky pozink. Plechu)</t>
  </si>
  <si>
    <t>...pevného, potrubí DN60</t>
  </si>
  <si>
    <t>Izolace potrubí kaučuková pro solární systémy (high temperatur) tl. 25/22</t>
  </si>
  <si>
    <t>Potrubí včetně objímek, vč, dodávky tvarovek pro solární systémy. Včetně zednických výpomocí.</t>
  </si>
  <si>
    <t>Montáž solárních kolektorů vč. dopravy na střechu objektu</t>
  </si>
  <si>
    <t>Průchod střechou DN100 přes střešní konstrukci, zaizolování prostupu</t>
  </si>
  <si>
    <t>nádoba plastová na teplonosnou kapalinu 50l, dodávka a montáž</t>
  </si>
  <si>
    <t>Deskový solární kolektor 4ks min.parametry pro 1ks: Celková plocha: 2,37m2, plocha apertury:2,25m2, opt.účinnost:77%, š.1175 x v.2017 / h.87 mm, dodávka a montáž - objekt dílny+šatny</t>
  </si>
  <si>
    <t>Deskový solární kolektor 3ks min.parametry pro 1ks: Celková plocha: 2,37m2, plocha apertury:2,25m2, opt.účinnost:77%, š.1175 x v.2017 / h.87 mm, dodávka a montáž - objekt administrativní budova+deemulgační haly</t>
  </si>
  <si>
    <t>Solární nemrznoucí kapalina , 20l</t>
  </si>
  <si>
    <t>Solární nemrznoucí kapalina , 10l</t>
  </si>
  <si>
    <t>...kulový kohout, DN 25, vnitřní-vnitřní, PN 16, mosaz, dodávka a montáž</t>
  </si>
  <si>
    <t>...kulový kohout, DN 20, vnitřní-vnitřní, PN 16 mosaz, dodávka a montáž</t>
  </si>
  <si>
    <t>...kulový kohout, DN 10, vnitřní-vnitřní, PN 16, mosaz, dodávka a montáž</t>
  </si>
  <si>
    <t>...automatický odvzdušňovací ventil , DN 10, PN 16, mosaz, dodávka a montáž</t>
  </si>
  <si>
    <t>...kulový kohout vypouštěcí a napouštěcí, DN 15, PN 16, mosaz, dodávka a montáž</t>
  </si>
  <si>
    <t>Tlaková expanzní nádoba membránová pro solární systém, objem 35l, 10bar, dodávka a montáž</t>
  </si>
  <si>
    <t>Tlaková expanzní nádoba membránová pro solární systém, objem 25l, 10bar, dodávka a montáž</t>
  </si>
  <si>
    <t>Sada pro připojení expanzní nádoby, dodávka a montáž</t>
  </si>
  <si>
    <t>Přepěťová ochrana před bleskem , dodávka a montáž</t>
  </si>
  <si>
    <t>Termostatický směšovač teplé vody  3/4" (max.55°C), dodávka a montáž</t>
  </si>
  <si>
    <t>Ventil směšovací 35-60°C 3/4", dodávka a montáž</t>
  </si>
  <si>
    <t>Mont.sada pro solární panely, plochá střecha základní, dodávka a montáž</t>
  </si>
  <si>
    <t>Mont.sada pro solárnípanely, plochá stř.rozšiřovací, dodávka a montáž</t>
  </si>
  <si>
    <t>Připojovací sada pro solární panely na plochou střechu, dodávka a montáž</t>
  </si>
  <si>
    <t>Odvzdušňovací sada solar , dodávka a montáž</t>
  </si>
  <si>
    <t>Solární čerpadlová skupina vč.řídící solární regulace, dodávka a montáž</t>
  </si>
  <si>
    <t>roznášecí dlaždice pro uchycení potrubí na střeše, dodávka a montáž</t>
  </si>
  <si>
    <t>kotva střední typ se samost.pláštěm; ocelová; rozměr kotvy 28x125 M20 mm; únosnost 21,40 MPa; závit M20; kotevní hloubka 111 mm, dodávka a montáž</t>
  </si>
  <si>
    <t>Konzola nosníková pozinkovaná 250mm, dodávka a montáž</t>
  </si>
  <si>
    <t>tmel akrylátový; těsnicí, požární; š. spáry od 5 mm; pro interiér; expandující; barva šedá; přilnavost k materiálům beton, omítky, sádrokarton, zdivo; přetíratelný, dodávka a montáž</t>
  </si>
  <si>
    <t>objímka ocelová dvoušroubová; vnější pr.potrubí d = 25-30 mm  3/4"; DN 20,0 mm; galvan.pozink., dodávka a montáž</t>
  </si>
  <si>
    <t>Elektroinstalace, MaR, kabeláž pro solární systémy ohřevu TV, dodávka a montáž</t>
  </si>
  <si>
    <t>Zkouška těsnosti solárního okruhu</t>
  </si>
  <si>
    <t>Likvidace odpadu - kontejner vč.odvodu na skládu a poplatku za uložení na skládku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</si>
</sst>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64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64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64" fontId="7" fillId="4" borderId="58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20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0" fillId="4" borderId="61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18" fillId="0" borderId="42" xfId="0" applyNumberFormat="1" applyFont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0" fontId="0" fillId="4" borderId="47" xfId="0" applyFill="1" applyBorder="1" applyAlignment="1">
      <alignment vertical="top"/>
    </xf>
    <xf numFmtId="0" fontId="18" fillId="0" borderId="63" xfId="0" applyFont="1" applyBorder="1" applyAlignment="1">
      <alignment vertical="top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18" fillId="0" borderId="68" xfId="0" applyFont="1" applyBorder="1" applyAlignment="1">
      <alignment horizontal="center" vertical="top" shrinkToFit="1"/>
    </xf>
    <xf numFmtId="165" fontId="18" fillId="0" borderId="68" xfId="0" applyNumberFormat="1" applyFont="1" applyBorder="1" applyAlignment="1">
      <alignment vertical="top" shrinkToFit="1"/>
    </xf>
    <xf numFmtId="4" fontId="18" fillId="5" borderId="68" xfId="0" applyNumberFormat="1" applyFont="1" applyFill="1" applyBorder="1" applyAlignment="1" applyProtection="1">
      <alignment vertical="top" shrinkToFit="1"/>
      <protection locked="0"/>
    </xf>
    <xf numFmtId="4" fontId="18" fillId="0" borderId="68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69" xfId="0" applyNumberFormat="1" applyFont="1" applyBorder="1" applyAlignment="1">
      <alignment vertical="top" shrinkToFit="1"/>
    </xf>
    <xf numFmtId="0" fontId="14" fillId="4" borderId="70" xfId="0" applyFont="1" applyFill="1" applyBorder="1"/>
    <xf numFmtId="49" fontId="14" fillId="4" borderId="71" xfId="0" applyNumberFormat="1" applyFont="1" applyFill="1" applyBorder="1"/>
    <xf numFmtId="0" fontId="14" fillId="4" borderId="71" xfId="0" applyFont="1" applyFill="1" applyBorder="1" applyAlignment="1">
      <alignment horizontal="center"/>
    </xf>
    <xf numFmtId="0" fontId="14" fillId="4" borderId="71" xfId="0" applyFont="1" applyFill="1" applyBorder="1"/>
    <xf numFmtId="4" fontId="14" fillId="4" borderId="7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8" fillId="0" borderId="6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7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1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8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20" t="s">
        <v>0</v>
      </c>
      <c r="C5" s="220"/>
      <c r="D5" s="220"/>
      <c r="E5" s="220"/>
      <c r="F5" s="220"/>
      <c r="G5" s="221"/>
      <c r="H5" s="15"/>
    </row>
    <row r="6" spans="1:8" x14ac:dyDescent="0.2">
      <c r="A6" s="20" t="s">
        <v>6</v>
      </c>
      <c r="B6" s="222"/>
      <c r="C6" s="222"/>
      <c r="D6" s="222"/>
      <c r="E6" s="222"/>
      <c r="F6" s="222"/>
      <c r="G6" s="223"/>
      <c r="H6" s="15"/>
    </row>
    <row r="7" spans="1:8" x14ac:dyDescent="0.2">
      <c r="A7" s="20" t="s">
        <v>7</v>
      </c>
      <c r="B7" s="222"/>
      <c r="C7" s="222"/>
      <c r="D7" s="222"/>
      <c r="E7" s="222"/>
      <c r="F7" s="222"/>
      <c r="G7" s="223"/>
      <c r="H7" s="15"/>
    </row>
    <row r="8" spans="1:8" x14ac:dyDescent="0.2">
      <c r="A8" s="20" t="s">
        <v>8</v>
      </c>
      <c r="B8" s="222"/>
      <c r="C8" s="222"/>
      <c r="D8" s="222"/>
      <c r="E8" s="222"/>
      <c r="F8" s="222"/>
      <c r="G8" s="223"/>
      <c r="H8" s="15"/>
    </row>
    <row r="9" spans="1:8" x14ac:dyDescent="0.2">
      <c r="A9" s="20" t="s">
        <v>9</v>
      </c>
      <c r="B9" s="222"/>
      <c r="C9" s="222"/>
      <c r="D9" s="222"/>
      <c r="E9" s="222"/>
      <c r="F9" s="222"/>
      <c r="G9" s="223"/>
      <c r="H9" s="15"/>
    </row>
    <row r="10" spans="1:8" x14ac:dyDescent="0.2">
      <c r="A10" s="20" t="s">
        <v>10</v>
      </c>
      <c r="B10" s="222"/>
      <c r="C10" s="222"/>
      <c r="D10" s="222"/>
      <c r="E10" s="222"/>
      <c r="F10" s="222"/>
      <c r="G10" s="223"/>
      <c r="H10" s="15"/>
    </row>
    <row r="11" spans="1:8" x14ac:dyDescent="0.2">
      <c r="A11" s="20" t="s">
        <v>11</v>
      </c>
      <c r="B11" s="212"/>
      <c r="C11" s="212"/>
      <c r="D11" s="212"/>
      <c r="E11" s="212"/>
      <c r="F11" s="212"/>
      <c r="G11" s="213"/>
      <c r="H11" s="15"/>
    </row>
    <row r="12" spans="1:8" x14ac:dyDescent="0.2">
      <c r="A12" s="20" t="s">
        <v>12</v>
      </c>
      <c r="B12" s="214"/>
      <c r="C12" s="215"/>
      <c r="D12" s="215"/>
      <c r="E12" s="215"/>
      <c r="F12" s="215"/>
      <c r="G12" s="216"/>
      <c r="H12" s="15"/>
    </row>
    <row r="13" spans="1:8" ht="13.5" thickBot="1" x14ac:dyDescent="0.25">
      <c r="A13" s="21" t="s">
        <v>13</v>
      </c>
      <c r="B13" s="217"/>
      <c r="C13" s="217"/>
      <c r="D13" s="217"/>
      <c r="E13" s="217"/>
      <c r="F13" s="217"/>
      <c r="G13" s="218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19" t="s">
        <v>40</v>
      </c>
      <c r="B17" s="219"/>
      <c r="C17" s="219"/>
      <c r="D17" s="219"/>
      <c r="E17" s="219"/>
      <c r="F17" s="219"/>
      <c r="G17" s="219"/>
      <c r="H17" s="15"/>
    </row>
  </sheetData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46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0"/>
      <c r="B21" s="81" t="s">
        <v>20</v>
      </c>
      <c r="C21" s="82"/>
      <c r="D21" s="82"/>
      <c r="E21" s="83"/>
      <c r="F21" s="84"/>
      <c r="G21" s="84"/>
      <c r="H21" s="91" t="s">
        <v>21</v>
      </c>
      <c r="I21" s="92" t="s">
        <v>22</v>
      </c>
      <c r="J21" s="93" t="s">
        <v>23</v>
      </c>
    </row>
    <row r="22" spans="1:16" x14ac:dyDescent="0.2">
      <c r="A22" s="88"/>
      <c r="B22" s="88" t="s">
        <v>43</v>
      </c>
      <c r="C22" s="89"/>
      <c r="D22" s="89"/>
      <c r="E22" s="89"/>
      <c r="F22" s="89"/>
      <c r="G22" s="90"/>
      <c r="H22" s="94"/>
      <c r="I22" s="95">
        <v>1</v>
      </c>
      <c r="J22" s="96"/>
    </row>
    <row r="23" spans="1:16" x14ac:dyDescent="0.2">
      <c r="A23" s="88"/>
      <c r="B23" s="88" t="s">
        <v>44</v>
      </c>
      <c r="C23" s="89" t="s">
        <v>45</v>
      </c>
      <c r="D23" s="89"/>
      <c r="E23" s="89"/>
      <c r="F23" s="89"/>
      <c r="G23" s="90"/>
      <c r="H23" s="94"/>
      <c r="I23" s="95">
        <v>1</v>
      </c>
      <c r="J23" s="96">
        <f>'Rekapitulace Objekt 02'!H19</f>
        <v>0</v>
      </c>
      <c r="O23" t="s">
        <v>168</v>
      </c>
      <c r="P23" t="s">
        <v>168</v>
      </c>
    </row>
    <row r="24" spans="1:16" ht="25.5" customHeight="1" x14ac:dyDescent="0.25">
      <c r="A24" s="98"/>
      <c r="B24" s="230" t="s">
        <v>46</v>
      </c>
      <c r="C24" s="231"/>
      <c r="D24" s="231"/>
      <c r="E24" s="231"/>
      <c r="F24" s="99"/>
      <c r="G24" s="100"/>
      <c r="H24" s="101"/>
      <c r="I24" s="102"/>
      <c r="J24" s="97">
        <f>SUM(J22:J23)</f>
        <v>0</v>
      </c>
    </row>
    <row r="33" spans="1:10" ht="15.75" x14ac:dyDescent="0.25">
      <c r="B33" s="103" t="s">
        <v>47</v>
      </c>
    </row>
    <row r="35" spans="1:10" ht="25.5" customHeight="1" x14ac:dyDescent="0.2">
      <c r="A35" s="104"/>
      <c r="B35" s="105" t="s">
        <v>48</v>
      </c>
      <c r="C35" s="106" t="s">
        <v>49</v>
      </c>
      <c r="D35" s="106"/>
      <c r="E35" s="106"/>
      <c r="F35" s="106"/>
      <c r="G35" s="107"/>
      <c r="H35" s="107"/>
      <c r="I35" s="107"/>
      <c r="J35" s="108" t="s">
        <v>50</v>
      </c>
    </row>
    <row r="36" spans="1:10" ht="25.5" customHeight="1" x14ac:dyDescent="0.2">
      <c r="A36" s="109"/>
      <c r="B36" s="110" t="s">
        <v>51</v>
      </c>
      <c r="C36" s="232" t="s">
        <v>52</v>
      </c>
      <c r="D36" s="232"/>
      <c r="E36" s="232"/>
      <c r="F36" s="233"/>
      <c r="G36" s="234"/>
      <c r="H36" s="234"/>
      <c r="I36" s="234"/>
      <c r="J36" s="111">
        <f>'02 02 Pol'!F8</f>
        <v>0</v>
      </c>
    </row>
    <row r="37" spans="1:10" ht="25.5" customHeight="1" x14ac:dyDescent="0.2">
      <c r="A37" s="109"/>
      <c r="B37" s="109" t="s">
        <v>53</v>
      </c>
      <c r="C37" s="224" t="s">
        <v>54</v>
      </c>
      <c r="D37" s="224"/>
      <c r="E37" s="224"/>
      <c r="F37" s="225"/>
      <c r="G37" s="226"/>
      <c r="H37" s="226"/>
      <c r="I37" s="226"/>
      <c r="J37" s="112">
        <f>'02 02 Pol'!F19</f>
        <v>0</v>
      </c>
    </row>
    <row r="38" spans="1:10" ht="25.5" customHeight="1" x14ac:dyDescent="0.2">
      <c r="A38" s="109"/>
      <c r="B38" s="109" t="s">
        <v>55</v>
      </c>
      <c r="C38" s="224" t="s">
        <v>56</v>
      </c>
      <c r="D38" s="224"/>
      <c r="E38" s="224"/>
      <c r="F38" s="225"/>
      <c r="G38" s="226"/>
      <c r="H38" s="226"/>
      <c r="I38" s="226"/>
      <c r="J38" s="112">
        <f>'02 02 Pol'!F29</f>
        <v>0</v>
      </c>
    </row>
    <row r="39" spans="1:10" ht="25.5" customHeight="1" x14ac:dyDescent="0.2">
      <c r="A39" s="109"/>
      <c r="B39" s="109" t="s">
        <v>57</v>
      </c>
      <c r="C39" s="224" t="s">
        <v>58</v>
      </c>
      <c r="D39" s="224"/>
      <c r="E39" s="224"/>
      <c r="F39" s="225"/>
      <c r="G39" s="226"/>
      <c r="H39" s="226"/>
      <c r="I39" s="226"/>
      <c r="J39" s="112">
        <f>'02 02 Pol'!F47</f>
        <v>0</v>
      </c>
    </row>
    <row r="40" spans="1:10" ht="25.5" customHeight="1" x14ac:dyDescent="0.2">
      <c r="A40" s="109"/>
      <c r="B40" s="109" t="s">
        <v>59</v>
      </c>
      <c r="C40" s="224" t="s">
        <v>60</v>
      </c>
      <c r="D40" s="224"/>
      <c r="E40" s="224"/>
      <c r="F40" s="225"/>
      <c r="G40" s="226"/>
      <c r="H40" s="226"/>
      <c r="I40" s="226"/>
      <c r="J40" s="112">
        <f>'02 02 Pol'!F73</f>
        <v>0</v>
      </c>
    </row>
    <row r="41" spans="1:10" ht="25.5" customHeight="1" x14ac:dyDescent="0.2">
      <c r="A41" s="109"/>
      <c r="B41" s="109" t="s">
        <v>61</v>
      </c>
      <c r="C41" s="224" t="s">
        <v>62</v>
      </c>
      <c r="D41" s="224"/>
      <c r="E41" s="224"/>
      <c r="F41" s="225"/>
      <c r="G41" s="226"/>
      <c r="H41" s="226"/>
      <c r="I41" s="226"/>
      <c r="J41" s="112">
        <f>'02 02 Pol'!F81</f>
        <v>0</v>
      </c>
    </row>
    <row r="42" spans="1:10" ht="25.5" customHeight="1" x14ac:dyDescent="0.2">
      <c r="A42" s="109"/>
      <c r="B42" s="113" t="s">
        <v>63</v>
      </c>
      <c r="C42" s="227" t="s">
        <v>64</v>
      </c>
      <c r="D42" s="227"/>
      <c r="E42" s="227"/>
      <c r="F42" s="228"/>
      <c r="G42" s="229"/>
      <c r="H42" s="229"/>
      <c r="I42" s="229"/>
      <c r="J42" s="114">
        <f>'02 02 Pol'!F84</f>
        <v>0</v>
      </c>
    </row>
    <row r="43" spans="1:10" ht="25.5" customHeight="1" x14ac:dyDescent="0.2">
      <c r="A43" s="115"/>
      <c r="B43" s="116" t="s">
        <v>65</v>
      </c>
      <c r="C43" s="117"/>
      <c r="D43" s="117"/>
      <c r="E43" s="117"/>
      <c r="F43" s="118"/>
      <c r="G43" s="119"/>
      <c r="H43" s="119"/>
      <c r="I43" s="119"/>
      <c r="J43" s="120">
        <f>SUM(J36:J42)</f>
        <v>0</v>
      </c>
    </row>
    <row r="44" spans="1:10" x14ac:dyDescent="0.2">
      <c r="A44" s="85"/>
      <c r="B44" s="85"/>
      <c r="C44" s="85"/>
      <c r="D44" s="85"/>
      <c r="E44" s="85"/>
      <c r="F44" s="85"/>
      <c r="G44" s="86"/>
      <c r="H44" s="85"/>
      <c r="I44" s="86"/>
      <c r="J44" s="87"/>
    </row>
    <row r="45" spans="1:10" x14ac:dyDescent="0.2">
      <c r="A45" s="85"/>
      <c r="B45" s="85"/>
      <c r="C45" s="85"/>
      <c r="D45" s="85"/>
      <c r="E45" s="85"/>
      <c r="F45" s="85"/>
      <c r="G45" s="86"/>
      <c r="H45" s="85"/>
      <c r="I45" s="86"/>
      <c r="J45" s="87"/>
    </row>
    <row r="46" spans="1:10" x14ac:dyDescent="0.2">
      <c r="A46" s="85"/>
      <c r="B46" s="85"/>
      <c r="C46" s="85"/>
      <c r="D46" s="85"/>
      <c r="E46" s="85"/>
      <c r="F46" s="85"/>
      <c r="G46" s="86"/>
      <c r="H46" s="85"/>
      <c r="I46" s="86"/>
      <c r="J46" s="87"/>
    </row>
  </sheetData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">
    <mergeCell ref="C41:I41"/>
    <mergeCell ref="C42:I42"/>
    <mergeCell ref="B24:E24"/>
    <mergeCell ref="C36:I36"/>
    <mergeCell ref="C37:I37"/>
    <mergeCell ref="C38:I38"/>
    <mergeCell ref="C39:I39"/>
    <mergeCell ref="C40:I40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0089</v>
      </c>
      <c r="C1" s="31" t="str">
        <f>Stavba!NazevStavby</f>
        <v>KAISER SERVIS - Brno-Líšeň, Trnkova 111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36"/>
      <c r="D2" s="236"/>
      <c r="E2" s="236"/>
      <c r="F2" s="236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35" t="s">
        <v>17</v>
      </c>
      <c r="B4" s="235"/>
      <c r="C4" s="235"/>
      <c r="D4" s="235"/>
      <c r="E4" s="235"/>
      <c r="F4" s="235"/>
      <c r="G4" s="235"/>
      <c r="H4" s="235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37">
        <f>C2</f>
        <v>0</v>
      </c>
      <c r="C7" s="238"/>
      <c r="D7" s="238"/>
      <c r="E7" s="238"/>
      <c r="F7" s="238"/>
      <c r="G7" s="238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71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39" t="s">
        <v>29</v>
      </c>
      <c r="B1" s="239"/>
      <c r="C1" s="240"/>
      <c r="D1" s="239"/>
      <c r="E1" s="239"/>
      <c r="F1" s="239"/>
      <c r="G1" s="239"/>
    </row>
    <row r="2" spans="1:7" ht="13.5" thickTop="1" x14ac:dyDescent="0.2">
      <c r="A2" s="55" t="s">
        <v>30</v>
      </c>
      <c r="B2" s="56"/>
      <c r="C2" s="241"/>
      <c r="D2" s="241"/>
      <c r="E2" s="241"/>
      <c r="F2" s="241"/>
      <c r="G2" s="242"/>
    </row>
    <row r="3" spans="1:7" x14ac:dyDescent="0.2">
      <c r="A3" s="57" t="s">
        <v>31</v>
      </c>
      <c r="B3" s="58"/>
      <c r="C3" s="243"/>
      <c r="D3" s="243"/>
      <c r="E3" s="243"/>
      <c r="F3" s="243"/>
      <c r="G3" s="244"/>
    </row>
    <row r="4" spans="1:7" ht="13.5" thickBot="1" x14ac:dyDescent="0.25">
      <c r="A4" s="59" t="s">
        <v>32</v>
      </c>
      <c r="B4" s="60"/>
      <c r="C4" s="245"/>
      <c r="D4" s="245"/>
      <c r="E4" s="245"/>
      <c r="F4" s="245"/>
      <c r="G4" s="246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71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0089</v>
      </c>
      <c r="C1" s="31" t="str">
        <f>Stavba!NazevStavby</f>
        <v>KAISER SERVIS - Brno-Líšeň, Trnkova 111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21" t="s">
        <v>44</v>
      </c>
      <c r="C2" s="247" t="s">
        <v>45</v>
      </c>
      <c r="D2" s="236"/>
      <c r="E2" s="236"/>
      <c r="F2" s="236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35" t="s">
        <v>17</v>
      </c>
      <c r="B4" s="235"/>
      <c r="C4" s="235"/>
      <c r="D4" s="235"/>
      <c r="E4" s="235"/>
      <c r="F4" s="235"/>
      <c r="G4" s="235"/>
      <c r="H4" s="235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02</v>
      </c>
      <c r="H6" s="35"/>
    </row>
    <row r="7" spans="1:10" ht="15.75" customHeight="1" x14ac:dyDescent="0.25">
      <c r="B7" s="237" t="str">
        <f>C2</f>
        <v>Solární ohřev TV</v>
      </c>
      <c r="C7" s="238"/>
      <c r="D7" s="238"/>
      <c r="E7" s="238"/>
      <c r="F7" s="238"/>
      <c r="G7" s="238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66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2" t="s">
        <v>67</v>
      </c>
      <c r="B16" s="123"/>
      <c r="C16" s="123"/>
      <c r="D16" s="123"/>
      <c r="E16" s="123"/>
      <c r="F16" s="123"/>
      <c r="G16" s="123"/>
      <c r="H16" s="124"/>
      <c r="I16" s="32"/>
      <c r="J16" s="32"/>
    </row>
    <row r="17" spans="1:55" ht="12.75" customHeight="1" x14ac:dyDescent="0.2">
      <c r="A17" s="130" t="s">
        <v>68</v>
      </c>
      <c r="B17" s="131"/>
      <c r="C17" s="132"/>
      <c r="D17" s="132"/>
      <c r="E17" s="132"/>
      <c r="F17" s="132"/>
      <c r="G17" s="133"/>
      <c r="H17" s="134" t="s">
        <v>69</v>
      </c>
      <c r="I17" s="32"/>
      <c r="J17" s="32"/>
    </row>
    <row r="18" spans="1:55" ht="12.75" customHeight="1" x14ac:dyDescent="0.2">
      <c r="A18" s="128" t="s">
        <v>44</v>
      </c>
      <c r="B18" s="126" t="s">
        <v>45</v>
      </c>
      <c r="C18" s="125"/>
      <c r="D18" s="125"/>
      <c r="E18" s="125"/>
      <c r="F18" s="125"/>
      <c r="G18" s="127"/>
      <c r="H18" s="129">
        <f>'02 02 Pol'!G91</f>
        <v>0</v>
      </c>
      <c r="I18" s="32"/>
      <c r="J18" s="32"/>
      <c r="O18">
        <f>'02 02 Pol'!AN91</f>
        <v>0</v>
      </c>
      <c r="P18">
        <f>'02 02 Pol'!AO91</f>
        <v>0</v>
      </c>
    </row>
    <row r="19" spans="1:55" ht="12.75" customHeight="1" thickBot="1" x14ac:dyDescent="0.25">
      <c r="A19" s="135"/>
      <c r="B19" s="136" t="s">
        <v>70</v>
      </c>
      <c r="C19" s="137"/>
      <c r="D19" s="138" t="str">
        <f>B2</f>
        <v>02</v>
      </c>
      <c r="E19" s="137"/>
      <c r="F19" s="137"/>
      <c r="G19" s="139"/>
      <c r="H19" s="140">
        <f>SUM(H18:H18)</f>
        <v>0</v>
      </c>
      <c r="I19" s="32"/>
      <c r="J19" s="32"/>
    </row>
    <row r="20" spans="1:55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55" ht="13.5" thickBot="1" x14ac:dyDescent="0.25">
      <c r="A21" s="122" t="s">
        <v>165</v>
      </c>
      <c r="B21" s="123"/>
      <c r="C21" s="123"/>
      <c r="D21" s="208" t="s">
        <v>44</v>
      </c>
      <c r="E21" s="248" t="s">
        <v>45</v>
      </c>
      <c r="F21" s="248"/>
      <c r="G21" s="248"/>
      <c r="H21" s="248"/>
      <c r="I21" s="32"/>
      <c r="J21" s="32"/>
      <c r="BC21" s="209" t="str">
        <f>E21</f>
        <v>Solární ohřev TV</v>
      </c>
    </row>
    <row r="22" spans="1:55" ht="12.75" customHeight="1" x14ac:dyDescent="0.2">
      <c r="A22" s="130" t="s">
        <v>166</v>
      </c>
      <c r="B22" s="131"/>
      <c r="C22" s="132"/>
      <c r="D22" s="132"/>
      <c r="E22" s="132"/>
      <c r="F22" s="132"/>
      <c r="G22" s="133"/>
      <c r="H22" s="134" t="s">
        <v>69</v>
      </c>
      <c r="I22" s="32"/>
      <c r="J22" s="32"/>
    </row>
    <row r="23" spans="1:55" ht="12.75" customHeight="1" x14ac:dyDescent="0.2">
      <c r="A23" s="128" t="s">
        <v>51</v>
      </c>
      <c r="B23" s="126" t="s">
        <v>52</v>
      </c>
      <c r="C23" s="125"/>
      <c r="D23" s="125"/>
      <c r="E23" s="125"/>
      <c r="F23" s="125"/>
      <c r="G23" s="127"/>
      <c r="H23" s="210">
        <f>'02 02 Pol'!F8</f>
        <v>0</v>
      </c>
      <c r="I23" s="32"/>
      <c r="J23" s="32"/>
    </row>
    <row r="24" spans="1:55" ht="12.75" customHeight="1" x14ac:dyDescent="0.2">
      <c r="A24" s="128" t="s">
        <v>53</v>
      </c>
      <c r="B24" s="126" t="s">
        <v>54</v>
      </c>
      <c r="C24" s="125"/>
      <c r="D24" s="125"/>
      <c r="E24" s="125"/>
      <c r="F24" s="125"/>
      <c r="G24" s="127"/>
      <c r="H24" s="210">
        <f>'02 02 Pol'!F19</f>
        <v>0</v>
      </c>
      <c r="I24" s="32"/>
      <c r="J24" s="32"/>
    </row>
    <row r="25" spans="1:55" ht="12.75" customHeight="1" x14ac:dyDescent="0.2">
      <c r="A25" s="128" t="s">
        <v>55</v>
      </c>
      <c r="B25" s="126" t="s">
        <v>56</v>
      </c>
      <c r="C25" s="125"/>
      <c r="D25" s="125"/>
      <c r="E25" s="125"/>
      <c r="F25" s="125"/>
      <c r="G25" s="127"/>
      <c r="H25" s="210">
        <f>'02 02 Pol'!F29</f>
        <v>0</v>
      </c>
      <c r="I25" s="32"/>
      <c r="J25" s="32"/>
    </row>
    <row r="26" spans="1:55" ht="12.75" customHeight="1" x14ac:dyDescent="0.2">
      <c r="A26" s="128" t="s">
        <v>57</v>
      </c>
      <c r="B26" s="126" t="s">
        <v>58</v>
      </c>
      <c r="C26" s="125"/>
      <c r="D26" s="125"/>
      <c r="E26" s="125"/>
      <c r="F26" s="125"/>
      <c r="G26" s="127"/>
      <c r="H26" s="210">
        <f>'02 02 Pol'!F47</f>
        <v>0</v>
      </c>
      <c r="I26" s="32"/>
      <c r="J26" s="32"/>
    </row>
    <row r="27" spans="1:55" ht="12.75" customHeight="1" x14ac:dyDescent="0.2">
      <c r="A27" s="128" t="s">
        <v>59</v>
      </c>
      <c r="B27" s="126" t="s">
        <v>60</v>
      </c>
      <c r="C27" s="125"/>
      <c r="D27" s="125"/>
      <c r="E27" s="125"/>
      <c r="F27" s="125"/>
      <c r="G27" s="127"/>
      <c r="H27" s="210">
        <f>'02 02 Pol'!F73</f>
        <v>0</v>
      </c>
      <c r="I27" s="32"/>
      <c r="J27" s="32"/>
    </row>
    <row r="28" spans="1:55" ht="12.75" customHeight="1" x14ac:dyDescent="0.2">
      <c r="A28" s="128" t="s">
        <v>61</v>
      </c>
      <c r="B28" s="126" t="s">
        <v>62</v>
      </c>
      <c r="C28" s="125"/>
      <c r="D28" s="125"/>
      <c r="E28" s="125"/>
      <c r="F28" s="125"/>
      <c r="G28" s="127"/>
      <c r="H28" s="210">
        <f>'02 02 Pol'!F81</f>
        <v>0</v>
      </c>
      <c r="I28" s="32"/>
      <c r="J28" s="32"/>
    </row>
    <row r="29" spans="1:55" ht="12.75" customHeight="1" x14ac:dyDescent="0.2">
      <c r="A29" s="128" t="s">
        <v>63</v>
      </c>
      <c r="B29" s="126" t="s">
        <v>64</v>
      </c>
      <c r="C29" s="125"/>
      <c r="D29" s="125"/>
      <c r="E29" s="125"/>
      <c r="F29" s="125"/>
      <c r="G29" s="127"/>
      <c r="H29" s="210">
        <f>'02 02 Pol'!F84</f>
        <v>0</v>
      </c>
      <c r="I29" s="32"/>
      <c r="J29" s="32"/>
    </row>
    <row r="30" spans="1:55" ht="12.75" customHeight="1" thickBot="1" x14ac:dyDescent="0.25">
      <c r="A30" s="135"/>
      <c r="B30" s="136" t="s">
        <v>167</v>
      </c>
      <c r="C30" s="137"/>
      <c r="D30" s="138" t="str">
        <f>D21</f>
        <v>02</v>
      </c>
      <c r="E30" s="137"/>
      <c r="F30" s="137"/>
      <c r="G30" s="139"/>
      <c r="H30" s="211">
        <f>SUM(H23:H29)</f>
        <v>0</v>
      </c>
      <c r="I30" s="32"/>
      <c r="J30" s="32"/>
    </row>
    <row r="31" spans="1:55" ht="12.75" customHeight="1" x14ac:dyDescent="0.2">
      <c r="A31" s="32"/>
      <c r="B31" s="32"/>
      <c r="C31" s="32"/>
      <c r="D31" s="32"/>
      <c r="E31" s="32"/>
      <c r="F31" s="32"/>
      <c r="G31" s="32"/>
      <c r="H31" s="36"/>
      <c r="I31" s="32"/>
      <c r="J31" s="32"/>
    </row>
    <row r="32" spans="1:55" ht="12.75" customHeight="1" x14ac:dyDescent="0.2">
      <c r="A32" s="32"/>
      <c r="B32" s="32"/>
      <c r="C32" s="32"/>
      <c r="D32" s="32"/>
      <c r="E32" s="32"/>
      <c r="F32" s="32"/>
      <c r="G32" s="32"/>
      <c r="H32" s="36"/>
      <c r="I32" s="32"/>
      <c r="J32" s="32"/>
    </row>
    <row r="33" spans="1:10" ht="12.75" customHeight="1" x14ac:dyDescent="0.2">
      <c r="A33" s="32"/>
      <c r="B33" s="32"/>
      <c r="C33" s="32"/>
      <c r="D33" s="32"/>
      <c r="E33" s="32"/>
      <c r="F33" s="32"/>
      <c r="G33" s="32"/>
      <c r="H33" s="36"/>
      <c r="I33" s="32"/>
      <c r="J33" s="32"/>
    </row>
    <row r="34" spans="1:10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mergeCells count="4">
    <mergeCell ref="C2:F2"/>
    <mergeCell ref="A4:H4"/>
    <mergeCell ref="B7:G7"/>
    <mergeCell ref="E21:H21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zoomScale="120" zoomScaleNormal="120" workbookViewId="0">
      <selection activeCell="B79" sqref="B79:G79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268" t="s">
        <v>71</v>
      </c>
      <c r="B1" s="268"/>
      <c r="C1" s="269"/>
      <c r="D1" s="268"/>
      <c r="E1" s="268"/>
      <c r="F1" s="268"/>
      <c r="G1" s="268"/>
      <c r="AC1" t="s">
        <v>74</v>
      </c>
    </row>
    <row r="2" spans="1:60" ht="13.5" thickTop="1" x14ac:dyDescent="0.2">
      <c r="A2" s="146" t="s">
        <v>30</v>
      </c>
      <c r="B2" s="150" t="s">
        <v>41</v>
      </c>
      <c r="C2" s="164" t="s">
        <v>42</v>
      </c>
      <c r="D2" s="148"/>
      <c r="E2" s="147"/>
      <c r="F2" s="147"/>
      <c r="G2" s="149"/>
    </row>
    <row r="3" spans="1:60" x14ac:dyDescent="0.2">
      <c r="A3" s="144" t="s">
        <v>31</v>
      </c>
      <c r="B3" s="151" t="s">
        <v>44</v>
      </c>
      <c r="C3" s="165" t="s">
        <v>45</v>
      </c>
      <c r="D3" s="143"/>
      <c r="E3" s="142"/>
      <c r="F3" s="142"/>
      <c r="G3" s="145"/>
    </row>
    <row r="4" spans="1:60" ht="13.5" thickBot="1" x14ac:dyDescent="0.25">
      <c r="A4" s="152" t="s">
        <v>32</v>
      </c>
      <c r="B4" s="153" t="s">
        <v>44</v>
      </c>
      <c r="C4" s="166" t="s">
        <v>45</v>
      </c>
      <c r="D4" s="154"/>
      <c r="E4" s="155"/>
      <c r="F4" s="155"/>
      <c r="G4" s="156"/>
    </row>
    <row r="5" spans="1:60" ht="14.25" thickTop="1" thickBot="1" x14ac:dyDescent="0.25">
      <c r="C5" s="167"/>
      <c r="D5" s="141"/>
    </row>
    <row r="6" spans="1:60" ht="27" thickTop="1" thickBot="1" x14ac:dyDescent="0.25">
      <c r="A6" s="157" t="s">
        <v>33</v>
      </c>
      <c r="B6" s="160" t="s">
        <v>34</v>
      </c>
      <c r="C6" s="168" t="s">
        <v>35</v>
      </c>
      <c r="D6" s="159" t="s">
        <v>36</v>
      </c>
      <c r="E6" s="158" t="s">
        <v>37</v>
      </c>
      <c r="F6" s="161" t="s">
        <v>38</v>
      </c>
      <c r="G6" s="157" t="s">
        <v>39</v>
      </c>
      <c r="H6" s="185" t="s">
        <v>72</v>
      </c>
      <c r="I6" s="169" t="s">
        <v>73</v>
      </c>
      <c r="J6" s="54"/>
    </row>
    <row r="7" spans="1:60" x14ac:dyDescent="0.2">
      <c r="A7" s="186"/>
      <c r="B7" s="187" t="s">
        <v>75</v>
      </c>
      <c r="C7" s="270" t="s">
        <v>76</v>
      </c>
      <c r="D7" s="271"/>
      <c r="E7" s="272"/>
      <c r="F7" s="273"/>
      <c r="G7" s="273"/>
      <c r="H7" s="188"/>
      <c r="I7" s="189"/>
    </row>
    <row r="8" spans="1:60" x14ac:dyDescent="0.2">
      <c r="A8" s="181" t="s">
        <v>77</v>
      </c>
      <c r="B8" s="170" t="s">
        <v>51</v>
      </c>
      <c r="C8" s="203" t="s">
        <v>52</v>
      </c>
      <c r="D8" s="172"/>
      <c r="E8" s="174"/>
      <c r="F8" s="274">
        <f>SUM(G9:G18)</f>
        <v>0</v>
      </c>
      <c r="G8" s="275"/>
      <c r="H8" s="177"/>
      <c r="I8" s="183"/>
    </row>
    <row r="9" spans="1:60" outlineLevel="1" x14ac:dyDescent="0.2">
      <c r="A9" s="182"/>
      <c r="B9" s="251" t="s">
        <v>78</v>
      </c>
      <c r="C9" s="252"/>
      <c r="D9" s="253"/>
      <c r="E9" s="254"/>
      <c r="F9" s="255"/>
      <c r="G9" s="256"/>
      <c r="H9" s="178"/>
      <c r="I9" s="184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>
        <v>0</v>
      </c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182">
        <v>1</v>
      </c>
      <c r="B10" s="171" t="s">
        <v>79</v>
      </c>
      <c r="C10" s="204" t="s">
        <v>169</v>
      </c>
      <c r="D10" s="173" t="s">
        <v>80</v>
      </c>
      <c r="E10" s="175">
        <v>66</v>
      </c>
      <c r="F10" s="180"/>
      <c r="G10" s="179">
        <f>ROUND(E10*F10,2)</f>
        <v>0</v>
      </c>
      <c r="H10" s="178" t="s">
        <v>81</v>
      </c>
      <c r="I10" s="184" t="s">
        <v>82</v>
      </c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>
        <v>21</v>
      </c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82"/>
      <c r="B11" s="257" t="s">
        <v>83</v>
      </c>
      <c r="C11" s="258"/>
      <c r="D11" s="259"/>
      <c r="E11" s="260"/>
      <c r="F11" s="261"/>
      <c r="G11" s="262"/>
      <c r="H11" s="178"/>
      <c r="I11" s="184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>
        <v>0</v>
      </c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outlineLevel="1" x14ac:dyDescent="0.2">
      <c r="A12" s="182"/>
      <c r="B12" s="257" t="s">
        <v>170</v>
      </c>
      <c r="C12" s="258"/>
      <c r="D12" s="259"/>
      <c r="E12" s="260"/>
      <c r="F12" s="261"/>
      <c r="G12" s="262"/>
      <c r="H12" s="178"/>
      <c r="I12" s="184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>
        <v>1</v>
      </c>
      <c r="AD12" s="162"/>
      <c r="AE12" s="162"/>
      <c r="AF12" s="162"/>
      <c r="AG12" s="162"/>
      <c r="AH12" s="162"/>
      <c r="AI12" s="162"/>
      <c r="AJ12" s="162"/>
      <c r="AK12" s="162"/>
      <c r="AL12" s="162"/>
      <c r="AM12" s="162"/>
      <c r="AN12" s="162"/>
      <c r="AO12" s="162"/>
      <c r="AP12" s="162"/>
      <c r="AQ12" s="162"/>
      <c r="AR12" s="162"/>
      <c r="AS12" s="162"/>
      <c r="AT12" s="162"/>
      <c r="AU12" s="162"/>
      <c r="AV12" s="162"/>
      <c r="AW12" s="162"/>
      <c r="AX12" s="162"/>
      <c r="AY12" s="162"/>
      <c r="AZ12" s="162"/>
      <c r="BA12" s="162"/>
      <c r="BB12" s="162"/>
      <c r="BC12" s="162"/>
      <c r="BD12" s="162"/>
      <c r="BE12" s="162"/>
      <c r="BF12" s="162"/>
      <c r="BG12" s="162"/>
      <c r="BH12" s="162"/>
    </row>
    <row r="13" spans="1:60" outlineLevel="1" x14ac:dyDescent="0.2">
      <c r="A13" s="182">
        <v>2</v>
      </c>
      <c r="B13" s="171" t="s">
        <v>84</v>
      </c>
      <c r="C13" s="204" t="s">
        <v>171</v>
      </c>
      <c r="D13" s="173" t="s">
        <v>80</v>
      </c>
      <c r="E13" s="175">
        <v>66</v>
      </c>
      <c r="F13" s="180"/>
      <c r="G13" s="179">
        <f>ROUND(E13*F13,2)</f>
        <v>0</v>
      </c>
      <c r="H13" s="178" t="s">
        <v>85</v>
      </c>
      <c r="I13" s="184" t="s">
        <v>86</v>
      </c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>
        <v>21</v>
      </c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82"/>
      <c r="B14" s="171"/>
      <c r="C14" s="263" t="s">
        <v>87</v>
      </c>
      <c r="D14" s="264"/>
      <c r="E14" s="265"/>
      <c r="F14" s="266"/>
      <c r="G14" s="267"/>
      <c r="H14" s="178"/>
      <c r="I14" s="184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3" t="str">
        <f>C14</f>
        <v>Včetně pomocného lešení o výšce podlahy do 1900 mm a pro zatížení do 1,5 kPa.</v>
      </c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82">
        <v>3</v>
      </c>
      <c r="B15" s="171" t="s">
        <v>88</v>
      </c>
      <c r="C15" s="204" t="s">
        <v>172</v>
      </c>
      <c r="D15" s="173" t="s">
        <v>80</v>
      </c>
      <c r="E15" s="175">
        <v>66</v>
      </c>
      <c r="F15" s="180"/>
      <c r="G15" s="179">
        <f>ROUND(E15*F15,2)</f>
        <v>0</v>
      </c>
      <c r="H15" s="178"/>
      <c r="I15" s="184" t="s">
        <v>82</v>
      </c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/>
      <c r="AD15" s="162"/>
      <c r="AE15" s="162"/>
      <c r="AF15" s="162"/>
      <c r="AG15" s="162"/>
      <c r="AH15" s="162"/>
      <c r="AI15" s="162"/>
      <c r="AJ15" s="162"/>
      <c r="AK15" s="162"/>
      <c r="AL15" s="162"/>
      <c r="AM15" s="162">
        <v>21</v>
      </c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82"/>
      <c r="B16" s="257" t="s">
        <v>89</v>
      </c>
      <c r="C16" s="258"/>
      <c r="D16" s="259"/>
      <c r="E16" s="260"/>
      <c r="F16" s="261"/>
      <c r="G16" s="262"/>
      <c r="H16" s="178"/>
      <c r="I16" s="184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>
        <v>0</v>
      </c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82"/>
      <c r="B17" s="257" t="s">
        <v>90</v>
      </c>
      <c r="C17" s="258"/>
      <c r="D17" s="259"/>
      <c r="E17" s="260"/>
      <c r="F17" s="261"/>
      <c r="G17" s="262"/>
      <c r="H17" s="178"/>
      <c r="I17" s="184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/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182">
        <v>4</v>
      </c>
      <c r="B18" s="171" t="s">
        <v>91</v>
      </c>
      <c r="C18" s="204" t="s">
        <v>92</v>
      </c>
      <c r="D18" s="173" t="s">
        <v>93</v>
      </c>
      <c r="E18" s="176"/>
      <c r="F18" s="180"/>
      <c r="G18" s="179">
        <f>ROUND(E18*F18,2)</f>
        <v>0</v>
      </c>
      <c r="H18" s="178" t="s">
        <v>85</v>
      </c>
      <c r="I18" s="184" t="s">
        <v>86</v>
      </c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>
        <v>21</v>
      </c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2"/>
      <c r="BB18" s="162"/>
      <c r="BC18" s="162"/>
      <c r="BD18" s="162"/>
      <c r="BE18" s="162"/>
      <c r="BF18" s="162"/>
      <c r="BG18" s="162"/>
      <c r="BH18" s="162"/>
    </row>
    <row r="19" spans="1:60" x14ac:dyDescent="0.2">
      <c r="A19" s="181" t="s">
        <v>77</v>
      </c>
      <c r="B19" s="170" t="s">
        <v>53</v>
      </c>
      <c r="C19" s="203" t="s">
        <v>54</v>
      </c>
      <c r="D19" s="172"/>
      <c r="E19" s="174"/>
      <c r="F19" s="249">
        <f>SUM(G20:G28)</f>
        <v>0</v>
      </c>
      <c r="G19" s="250"/>
      <c r="H19" s="177"/>
      <c r="I19" s="183"/>
    </row>
    <row r="20" spans="1:60" outlineLevel="1" x14ac:dyDescent="0.2">
      <c r="A20" s="182"/>
      <c r="B20" s="251" t="s">
        <v>94</v>
      </c>
      <c r="C20" s="252"/>
      <c r="D20" s="253"/>
      <c r="E20" s="254"/>
      <c r="F20" s="255"/>
      <c r="G20" s="256"/>
      <c r="H20" s="178"/>
      <c r="I20" s="184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>
        <v>0</v>
      </c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82"/>
      <c r="B21" s="257" t="s">
        <v>95</v>
      </c>
      <c r="C21" s="258"/>
      <c r="D21" s="259"/>
      <c r="E21" s="260"/>
      <c r="F21" s="261"/>
      <c r="G21" s="262"/>
      <c r="H21" s="178"/>
      <c r="I21" s="184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>
        <v>1</v>
      </c>
      <c r="AD21" s="162"/>
      <c r="AE21" s="162"/>
      <c r="AF21" s="162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82">
        <v>5</v>
      </c>
      <c r="B22" s="171" t="s">
        <v>96</v>
      </c>
      <c r="C22" s="204" t="s">
        <v>97</v>
      </c>
      <c r="D22" s="173" t="s">
        <v>98</v>
      </c>
      <c r="E22" s="175">
        <v>66</v>
      </c>
      <c r="F22" s="180"/>
      <c r="G22" s="179">
        <f>ROUND(E22*F22,2)</f>
        <v>0</v>
      </c>
      <c r="H22" s="178" t="s">
        <v>81</v>
      </c>
      <c r="I22" s="184" t="s">
        <v>86</v>
      </c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>
        <v>21</v>
      </c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82"/>
      <c r="B23" s="171"/>
      <c r="C23" s="263" t="s">
        <v>173</v>
      </c>
      <c r="D23" s="264"/>
      <c r="E23" s="265"/>
      <c r="F23" s="266"/>
      <c r="G23" s="267"/>
      <c r="H23" s="178"/>
      <c r="I23" s="184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3" t="str">
        <f>C23</f>
        <v>Potrubí včetně objímek, vč, dodávky tvarovek pro solární systémy. Včetně zednických výpomocí.</v>
      </c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182"/>
      <c r="B24" s="257" t="s">
        <v>99</v>
      </c>
      <c r="C24" s="258"/>
      <c r="D24" s="259"/>
      <c r="E24" s="260"/>
      <c r="F24" s="261"/>
      <c r="G24" s="262"/>
      <c r="H24" s="178"/>
      <c r="I24" s="184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>
        <v>0</v>
      </c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82"/>
      <c r="B25" s="257" t="s">
        <v>100</v>
      </c>
      <c r="C25" s="258"/>
      <c r="D25" s="259"/>
      <c r="E25" s="260"/>
      <c r="F25" s="261"/>
      <c r="G25" s="262"/>
      <c r="H25" s="178"/>
      <c r="I25" s="184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182">
        <v>6</v>
      </c>
      <c r="B26" s="171" t="s">
        <v>101</v>
      </c>
      <c r="C26" s="204" t="s">
        <v>102</v>
      </c>
      <c r="D26" s="173" t="s">
        <v>98</v>
      </c>
      <c r="E26" s="175">
        <v>66</v>
      </c>
      <c r="F26" s="180"/>
      <c r="G26" s="179">
        <f>ROUND(E26*F26,2)</f>
        <v>0</v>
      </c>
      <c r="H26" s="178" t="s">
        <v>81</v>
      </c>
      <c r="I26" s="184" t="s">
        <v>86</v>
      </c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>
        <v>21</v>
      </c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182"/>
      <c r="B27" s="257" t="s">
        <v>103</v>
      </c>
      <c r="C27" s="258"/>
      <c r="D27" s="259"/>
      <c r="E27" s="260"/>
      <c r="F27" s="261"/>
      <c r="G27" s="262"/>
      <c r="H27" s="178"/>
      <c r="I27" s="184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>
        <v>0</v>
      </c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182">
        <v>7</v>
      </c>
      <c r="B28" s="171" t="s">
        <v>104</v>
      </c>
      <c r="C28" s="204" t="s">
        <v>92</v>
      </c>
      <c r="D28" s="173" t="s">
        <v>93</v>
      </c>
      <c r="E28" s="176"/>
      <c r="F28" s="180"/>
      <c r="G28" s="179">
        <f>ROUND(E28*F28,2)</f>
        <v>0</v>
      </c>
      <c r="H28" s="178" t="s">
        <v>81</v>
      </c>
      <c r="I28" s="184" t="s">
        <v>86</v>
      </c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>
        <v>21</v>
      </c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x14ac:dyDescent="0.2">
      <c r="A29" s="181" t="s">
        <v>77</v>
      </c>
      <c r="B29" s="170" t="s">
        <v>55</v>
      </c>
      <c r="C29" s="203" t="s">
        <v>56</v>
      </c>
      <c r="D29" s="172"/>
      <c r="E29" s="174"/>
      <c r="F29" s="249">
        <f>SUM(G30:G46)</f>
        <v>0</v>
      </c>
      <c r="G29" s="250"/>
      <c r="H29" s="177"/>
      <c r="I29" s="183"/>
    </row>
    <row r="30" spans="1:60" outlineLevel="1" x14ac:dyDescent="0.2">
      <c r="A30" s="182"/>
      <c r="B30" s="251" t="s">
        <v>105</v>
      </c>
      <c r="C30" s="252"/>
      <c r="D30" s="253"/>
      <c r="E30" s="254"/>
      <c r="F30" s="255"/>
      <c r="G30" s="256"/>
      <c r="H30" s="178"/>
      <c r="I30" s="184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>
        <v>0</v>
      </c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182"/>
      <c r="B31" s="257" t="s">
        <v>106</v>
      </c>
      <c r="C31" s="258"/>
      <c r="D31" s="259"/>
      <c r="E31" s="260"/>
      <c r="F31" s="261"/>
      <c r="G31" s="262"/>
      <c r="H31" s="178"/>
      <c r="I31" s="184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>
        <v>1</v>
      </c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82">
        <v>8</v>
      </c>
      <c r="B32" s="171" t="s">
        <v>107</v>
      </c>
      <c r="C32" s="204" t="s">
        <v>184</v>
      </c>
      <c r="D32" s="173" t="s">
        <v>108</v>
      </c>
      <c r="E32" s="175">
        <v>2</v>
      </c>
      <c r="F32" s="180"/>
      <c r="G32" s="179">
        <f>ROUND(E32*F32,2)</f>
        <v>0</v>
      </c>
      <c r="H32" s="178" t="s">
        <v>81</v>
      </c>
      <c r="I32" s="184" t="s">
        <v>86</v>
      </c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>
        <v>21</v>
      </c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82"/>
      <c r="B33" s="257" t="s">
        <v>109</v>
      </c>
      <c r="C33" s="258"/>
      <c r="D33" s="259"/>
      <c r="E33" s="260"/>
      <c r="F33" s="261"/>
      <c r="G33" s="262"/>
      <c r="H33" s="178"/>
      <c r="I33" s="184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>
        <v>0</v>
      </c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outlineLevel="1" x14ac:dyDescent="0.2">
      <c r="A34" s="182"/>
      <c r="B34" s="257" t="s">
        <v>110</v>
      </c>
      <c r="C34" s="258"/>
      <c r="D34" s="259"/>
      <c r="E34" s="260"/>
      <c r="F34" s="261"/>
      <c r="G34" s="262"/>
      <c r="H34" s="178"/>
      <c r="I34" s="184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>
        <v>1</v>
      </c>
      <c r="AD34" s="162"/>
      <c r="AE34" s="162"/>
      <c r="AF34" s="162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</row>
    <row r="35" spans="1:60" outlineLevel="1" x14ac:dyDescent="0.2">
      <c r="A35" s="182">
        <v>9</v>
      </c>
      <c r="B35" s="171" t="s">
        <v>111</v>
      </c>
      <c r="C35" s="204" t="s">
        <v>183</v>
      </c>
      <c r="D35" s="173" t="s">
        <v>108</v>
      </c>
      <c r="E35" s="175">
        <v>2</v>
      </c>
      <c r="F35" s="180"/>
      <c r="G35" s="179">
        <f>ROUND(E35*F35,2)</f>
        <v>0</v>
      </c>
      <c r="H35" s="178" t="s">
        <v>81</v>
      </c>
      <c r="I35" s="184" t="s">
        <v>86</v>
      </c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>
        <v>21</v>
      </c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82"/>
      <c r="B36" s="257" t="s">
        <v>109</v>
      </c>
      <c r="C36" s="258"/>
      <c r="D36" s="259"/>
      <c r="E36" s="260"/>
      <c r="F36" s="261"/>
      <c r="G36" s="262"/>
      <c r="H36" s="178"/>
      <c r="I36" s="184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>
        <v>0</v>
      </c>
      <c r="AD36" s="162"/>
      <c r="AE36" s="162"/>
      <c r="AF36" s="162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2">
      <c r="A37" s="182"/>
      <c r="B37" s="257" t="s">
        <v>110</v>
      </c>
      <c r="C37" s="258"/>
      <c r="D37" s="259"/>
      <c r="E37" s="260"/>
      <c r="F37" s="261"/>
      <c r="G37" s="262"/>
      <c r="H37" s="178"/>
      <c r="I37" s="184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>
        <v>1</v>
      </c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</row>
    <row r="38" spans="1:60" outlineLevel="1" x14ac:dyDescent="0.2">
      <c r="A38" s="182">
        <v>10</v>
      </c>
      <c r="B38" s="171" t="s">
        <v>112</v>
      </c>
      <c r="C38" s="204" t="s">
        <v>182</v>
      </c>
      <c r="D38" s="173" t="s">
        <v>108</v>
      </c>
      <c r="E38" s="175">
        <v>2</v>
      </c>
      <c r="F38" s="180"/>
      <c r="G38" s="179">
        <f>ROUND(E38*F38,2)</f>
        <v>0</v>
      </c>
      <c r="H38" s="178" t="s">
        <v>81</v>
      </c>
      <c r="I38" s="184" t="s">
        <v>86</v>
      </c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162"/>
      <c r="AI38" s="162"/>
      <c r="AJ38" s="162"/>
      <c r="AK38" s="162"/>
      <c r="AL38" s="162"/>
      <c r="AM38" s="162">
        <v>21</v>
      </c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</row>
    <row r="39" spans="1:60" outlineLevel="1" x14ac:dyDescent="0.2">
      <c r="A39" s="182"/>
      <c r="B39" s="257" t="s">
        <v>109</v>
      </c>
      <c r="C39" s="258"/>
      <c r="D39" s="259"/>
      <c r="E39" s="260"/>
      <c r="F39" s="261"/>
      <c r="G39" s="262"/>
      <c r="H39" s="178"/>
      <c r="I39" s="184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>
        <v>0</v>
      </c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outlineLevel="1" x14ac:dyDescent="0.2">
      <c r="A40" s="182"/>
      <c r="B40" s="257" t="s">
        <v>110</v>
      </c>
      <c r="C40" s="258"/>
      <c r="D40" s="259"/>
      <c r="E40" s="260"/>
      <c r="F40" s="261"/>
      <c r="G40" s="262"/>
      <c r="H40" s="178"/>
      <c r="I40" s="184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>
        <v>1</v>
      </c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82">
        <v>11</v>
      </c>
      <c r="B41" s="171" t="s">
        <v>113</v>
      </c>
      <c r="C41" s="204" t="s">
        <v>181</v>
      </c>
      <c r="D41" s="173" t="s">
        <v>108</v>
      </c>
      <c r="E41" s="175">
        <v>2</v>
      </c>
      <c r="F41" s="180"/>
      <c r="G41" s="179">
        <f>ROUND(E41*F41,2)</f>
        <v>0</v>
      </c>
      <c r="H41" s="178" t="s">
        <v>81</v>
      </c>
      <c r="I41" s="184" t="s">
        <v>86</v>
      </c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>
        <v>21</v>
      </c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</row>
    <row r="42" spans="1:60" outlineLevel="1" x14ac:dyDescent="0.2">
      <c r="A42" s="182"/>
      <c r="B42" s="257" t="s">
        <v>114</v>
      </c>
      <c r="C42" s="258"/>
      <c r="D42" s="259"/>
      <c r="E42" s="260"/>
      <c r="F42" s="261"/>
      <c r="G42" s="262"/>
      <c r="H42" s="178"/>
      <c r="I42" s="184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>
        <v>0</v>
      </c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182"/>
      <c r="B43" s="257" t="s">
        <v>115</v>
      </c>
      <c r="C43" s="258"/>
      <c r="D43" s="259"/>
      <c r="E43" s="260"/>
      <c r="F43" s="261"/>
      <c r="G43" s="262"/>
      <c r="H43" s="178"/>
      <c r="I43" s="184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>
        <v>1</v>
      </c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182">
        <v>12</v>
      </c>
      <c r="B44" s="171" t="s">
        <v>116</v>
      </c>
      <c r="C44" s="204" t="s">
        <v>185</v>
      </c>
      <c r="D44" s="173" t="s">
        <v>108</v>
      </c>
      <c r="E44" s="175">
        <v>4</v>
      </c>
      <c r="F44" s="180"/>
      <c r="G44" s="179">
        <f>ROUND(E44*F44,2)</f>
        <v>0</v>
      </c>
      <c r="H44" s="178" t="s">
        <v>81</v>
      </c>
      <c r="I44" s="184" t="s">
        <v>86</v>
      </c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>
        <v>21</v>
      </c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2">
      <c r="A45" s="182"/>
      <c r="B45" s="257" t="s">
        <v>117</v>
      </c>
      <c r="C45" s="258"/>
      <c r="D45" s="259"/>
      <c r="E45" s="260"/>
      <c r="F45" s="261"/>
      <c r="G45" s="262"/>
      <c r="H45" s="178"/>
      <c r="I45" s="184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>
        <v>0</v>
      </c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 x14ac:dyDescent="0.2">
      <c r="A46" s="182">
        <v>13</v>
      </c>
      <c r="B46" s="171" t="s">
        <v>118</v>
      </c>
      <c r="C46" s="204" t="s">
        <v>92</v>
      </c>
      <c r="D46" s="173" t="s">
        <v>93</v>
      </c>
      <c r="E46" s="176"/>
      <c r="F46" s="180"/>
      <c r="G46" s="179">
        <f>ROUND(E46*F46,2)</f>
        <v>0</v>
      </c>
      <c r="H46" s="178" t="s">
        <v>81</v>
      </c>
      <c r="I46" s="184" t="s">
        <v>86</v>
      </c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/>
      <c r="AD46" s="162"/>
      <c r="AE46" s="162"/>
      <c r="AF46" s="162"/>
      <c r="AG46" s="162"/>
      <c r="AH46" s="162"/>
      <c r="AI46" s="162"/>
      <c r="AJ46" s="162"/>
      <c r="AK46" s="162"/>
      <c r="AL46" s="162"/>
      <c r="AM46" s="162">
        <v>21</v>
      </c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x14ac:dyDescent="0.2">
      <c r="A47" s="181" t="s">
        <v>77</v>
      </c>
      <c r="B47" s="170" t="s">
        <v>57</v>
      </c>
      <c r="C47" s="203" t="s">
        <v>58</v>
      </c>
      <c r="D47" s="172"/>
      <c r="E47" s="174"/>
      <c r="F47" s="249">
        <f>SUM(G48:G72)</f>
        <v>0</v>
      </c>
      <c r="G47" s="250"/>
      <c r="H47" s="177"/>
      <c r="I47" s="183"/>
    </row>
    <row r="48" spans="1:60" outlineLevel="1" x14ac:dyDescent="0.2">
      <c r="A48" s="182"/>
      <c r="B48" s="251" t="s">
        <v>78</v>
      </c>
      <c r="C48" s="252"/>
      <c r="D48" s="253"/>
      <c r="E48" s="254"/>
      <c r="F48" s="255"/>
      <c r="G48" s="256"/>
      <c r="H48" s="178"/>
      <c r="I48" s="184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>
        <v>0</v>
      </c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82">
        <v>14</v>
      </c>
      <c r="B49" s="171" t="s">
        <v>119</v>
      </c>
      <c r="C49" s="204" t="s">
        <v>174</v>
      </c>
      <c r="D49" s="173" t="s">
        <v>120</v>
      </c>
      <c r="E49" s="175">
        <v>7</v>
      </c>
      <c r="F49" s="180"/>
      <c r="G49" s="179">
        <f t="shared" ref="G49:G67" si="0">ROUND(E49*F49,2)</f>
        <v>0</v>
      </c>
      <c r="H49" s="178" t="s">
        <v>81</v>
      </c>
      <c r="I49" s="184" t="s">
        <v>82</v>
      </c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/>
      <c r="AD49" s="162"/>
      <c r="AE49" s="162"/>
      <c r="AF49" s="162"/>
      <c r="AG49" s="162"/>
      <c r="AH49" s="162"/>
      <c r="AI49" s="162"/>
      <c r="AJ49" s="162"/>
      <c r="AK49" s="162"/>
      <c r="AL49" s="162"/>
      <c r="AM49" s="162">
        <v>21</v>
      </c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82">
        <v>15</v>
      </c>
      <c r="B50" s="171" t="s">
        <v>121</v>
      </c>
      <c r="C50" s="204" t="s">
        <v>175</v>
      </c>
      <c r="D50" s="173" t="s">
        <v>120</v>
      </c>
      <c r="E50" s="175">
        <v>2</v>
      </c>
      <c r="F50" s="180"/>
      <c r="G50" s="179">
        <f t="shared" si="0"/>
        <v>0</v>
      </c>
      <c r="H50" s="178" t="s">
        <v>81</v>
      </c>
      <c r="I50" s="184" t="s">
        <v>82</v>
      </c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>
        <v>21</v>
      </c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82">
        <v>16</v>
      </c>
      <c r="B51" s="171" t="s">
        <v>122</v>
      </c>
      <c r="C51" s="204" t="s">
        <v>176</v>
      </c>
      <c r="D51" s="173" t="s">
        <v>120</v>
      </c>
      <c r="E51" s="175">
        <v>2</v>
      </c>
      <c r="F51" s="180"/>
      <c r="G51" s="179">
        <f t="shared" si="0"/>
        <v>0</v>
      </c>
      <c r="H51" s="178" t="s">
        <v>81</v>
      </c>
      <c r="I51" s="184" t="s">
        <v>82</v>
      </c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>
        <v>21</v>
      </c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ht="33.75" outlineLevel="1" x14ac:dyDescent="0.2">
      <c r="A52" s="182">
        <v>17</v>
      </c>
      <c r="B52" s="171" t="s">
        <v>123</v>
      </c>
      <c r="C52" s="204" t="s">
        <v>177</v>
      </c>
      <c r="D52" s="173" t="s">
        <v>120</v>
      </c>
      <c r="E52" s="175">
        <v>1</v>
      </c>
      <c r="F52" s="180"/>
      <c r="G52" s="179">
        <f t="shared" si="0"/>
        <v>0</v>
      </c>
      <c r="H52" s="178" t="s">
        <v>81</v>
      </c>
      <c r="I52" s="184" t="s">
        <v>82</v>
      </c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>
        <v>21</v>
      </c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ht="33.75" outlineLevel="1" x14ac:dyDescent="0.2">
      <c r="A53" s="182">
        <v>18</v>
      </c>
      <c r="B53" s="171" t="s">
        <v>124</v>
      </c>
      <c r="C53" s="204" t="s">
        <v>178</v>
      </c>
      <c r="D53" s="173" t="s">
        <v>120</v>
      </c>
      <c r="E53" s="175">
        <v>1</v>
      </c>
      <c r="F53" s="180"/>
      <c r="G53" s="179">
        <f t="shared" si="0"/>
        <v>0</v>
      </c>
      <c r="H53" s="178" t="s">
        <v>81</v>
      </c>
      <c r="I53" s="184" t="s">
        <v>82</v>
      </c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>
        <v>21</v>
      </c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82">
        <v>19</v>
      </c>
      <c r="B54" s="171" t="s">
        <v>125</v>
      </c>
      <c r="C54" s="204" t="s">
        <v>126</v>
      </c>
      <c r="D54" s="173" t="s">
        <v>120</v>
      </c>
      <c r="E54" s="175">
        <v>7</v>
      </c>
      <c r="F54" s="180"/>
      <c r="G54" s="179">
        <f t="shared" si="0"/>
        <v>0</v>
      </c>
      <c r="H54" s="178" t="s">
        <v>81</v>
      </c>
      <c r="I54" s="184" t="s">
        <v>82</v>
      </c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>
        <v>21</v>
      </c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82">
        <v>20</v>
      </c>
      <c r="B55" s="171" t="s">
        <v>127</v>
      </c>
      <c r="C55" s="204" t="s">
        <v>179</v>
      </c>
      <c r="D55" s="173" t="s">
        <v>120</v>
      </c>
      <c r="E55" s="175">
        <v>2</v>
      </c>
      <c r="F55" s="180"/>
      <c r="G55" s="179">
        <f t="shared" si="0"/>
        <v>0</v>
      </c>
      <c r="H55" s="178" t="s">
        <v>81</v>
      </c>
      <c r="I55" s="184" t="s">
        <v>82</v>
      </c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>
        <v>21</v>
      </c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outlineLevel="1" x14ac:dyDescent="0.2">
      <c r="A56" s="182">
        <v>21</v>
      </c>
      <c r="B56" s="171" t="s">
        <v>128</v>
      </c>
      <c r="C56" s="204" t="s">
        <v>180</v>
      </c>
      <c r="D56" s="173" t="s">
        <v>120</v>
      </c>
      <c r="E56" s="175">
        <v>1</v>
      </c>
      <c r="F56" s="180"/>
      <c r="G56" s="179">
        <f t="shared" si="0"/>
        <v>0</v>
      </c>
      <c r="H56" s="178" t="s">
        <v>81</v>
      </c>
      <c r="I56" s="184" t="s">
        <v>82</v>
      </c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>
        <v>21</v>
      </c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</row>
    <row r="57" spans="1:60" ht="22.5" outlineLevel="1" x14ac:dyDescent="0.2">
      <c r="A57" s="182">
        <v>22</v>
      </c>
      <c r="B57" s="171" t="s">
        <v>129</v>
      </c>
      <c r="C57" s="204" t="s">
        <v>186</v>
      </c>
      <c r="D57" s="173" t="s">
        <v>120</v>
      </c>
      <c r="E57" s="175">
        <v>1</v>
      </c>
      <c r="F57" s="180"/>
      <c r="G57" s="179">
        <f t="shared" si="0"/>
        <v>0</v>
      </c>
      <c r="H57" s="178" t="s">
        <v>81</v>
      </c>
      <c r="I57" s="184" t="s">
        <v>82</v>
      </c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>
        <v>21</v>
      </c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ht="22.5" outlineLevel="1" x14ac:dyDescent="0.2">
      <c r="A58" s="182">
        <v>23</v>
      </c>
      <c r="B58" s="171" t="s">
        <v>130</v>
      </c>
      <c r="C58" s="204" t="s">
        <v>187</v>
      </c>
      <c r="D58" s="173" t="s">
        <v>120</v>
      </c>
      <c r="E58" s="175">
        <v>1</v>
      </c>
      <c r="F58" s="180"/>
      <c r="G58" s="179">
        <f t="shared" si="0"/>
        <v>0</v>
      </c>
      <c r="H58" s="178" t="s">
        <v>81</v>
      </c>
      <c r="I58" s="184" t="s">
        <v>82</v>
      </c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>
        <v>21</v>
      </c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outlineLevel="1" x14ac:dyDescent="0.2">
      <c r="A59" s="182">
        <v>24</v>
      </c>
      <c r="B59" s="171" t="s">
        <v>131</v>
      </c>
      <c r="C59" s="204" t="s">
        <v>188</v>
      </c>
      <c r="D59" s="173" t="s">
        <v>120</v>
      </c>
      <c r="E59" s="175">
        <v>2</v>
      </c>
      <c r="F59" s="180"/>
      <c r="G59" s="179">
        <f t="shared" si="0"/>
        <v>0</v>
      </c>
      <c r="H59" s="178" t="s">
        <v>81</v>
      </c>
      <c r="I59" s="184" t="s">
        <v>82</v>
      </c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>
        <v>21</v>
      </c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</row>
    <row r="60" spans="1:60" outlineLevel="1" x14ac:dyDescent="0.2">
      <c r="A60" s="182">
        <v>25</v>
      </c>
      <c r="B60" s="171" t="s">
        <v>132</v>
      </c>
      <c r="C60" s="204" t="s">
        <v>189</v>
      </c>
      <c r="D60" s="173" t="s">
        <v>120</v>
      </c>
      <c r="E60" s="175">
        <v>2</v>
      </c>
      <c r="F60" s="180"/>
      <c r="G60" s="179">
        <f t="shared" si="0"/>
        <v>0</v>
      </c>
      <c r="H60" s="178" t="s">
        <v>81</v>
      </c>
      <c r="I60" s="184" t="s">
        <v>82</v>
      </c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>
        <v>21</v>
      </c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182">
        <v>26</v>
      </c>
      <c r="B61" s="171" t="s">
        <v>133</v>
      </c>
      <c r="C61" s="204" t="s">
        <v>190</v>
      </c>
      <c r="D61" s="173" t="s">
        <v>120</v>
      </c>
      <c r="E61" s="175">
        <v>1</v>
      </c>
      <c r="F61" s="180"/>
      <c r="G61" s="179">
        <f t="shared" si="0"/>
        <v>0</v>
      </c>
      <c r="H61" s="178" t="s">
        <v>81</v>
      </c>
      <c r="I61" s="184" t="s">
        <v>82</v>
      </c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/>
      <c r="AD61" s="162"/>
      <c r="AE61" s="162"/>
      <c r="AF61" s="162"/>
      <c r="AG61" s="162"/>
      <c r="AH61" s="162"/>
      <c r="AI61" s="162"/>
      <c r="AJ61" s="162"/>
      <c r="AK61" s="162"/>
      <c r="AL61" s="162"/>
      <c r="AM61" s="162">
        <v>21</v>
      </c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182">
        <v>27</v>
      </c>
      <c r="B62" s="171" t="s">
        <v>134</v>
      </c>
      <c r="C62" s="204" t="s">
        <v>191</v>
      </c>
      <c r="D62" s="173" t="s">
        <v>120</v>
      </c>
      <c r="E62" s="175">
        <v>2</v>
      </c>
      <c r="F62" s="180"/>
      <c r="G62" s="179">
        <f t="shared" si="0"/>
        <v>0</v>
      </c>
      <c r="H62" s="178" t="s">
        <v>81</v>
      </c>
      <c r="I62" s="184" t="s">
        <v>82</v>
      </c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>
        <v>21</v>
      </c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182">
        <v>28</v>
      </c>
      <c r="B63" s="171" t="s">
        <v>135</v>
      </c>
      <c r="C63" s="204" t="s">
        <v>192</v>
      </c>
      <c r="D63" s="173" t="s">
        <v>120</v>
      </c>
      <c r="E63" s="175">
        <v>2</v>
      </c>
      <c r="F63" s="180"/>
      <c r="G63" s="179">
        <f t="shared" si="0"/>
        <v>0</v>
      </c>
      <c r="H63" s="178" t="s">
        <v>81</v>
      </c>
      <c r="I63" s="184" t="s">
        <v>82</v>
      </c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62"/>
      <c r="AG63" s="162"/>
      <c r="AH63" s="162"/>
      <c r="AI63" s="162"/>
      <c r="AJ63" s="162"/>
      <c r="AK63" s="162"/>
      <c r="AL63" s="162"/>
      <c r="AM63" s="162">
        <v>21</v>
      </c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182">
        <v>29</v>
      </c>
      <c r="B64" s="171" t="s">
        <v>136</v>
      </c>
      <c r="C64" s="204" t="s">
        <v>193</v>
      </c>
      <c r="D64" s="173" t="s">
        <v>120</v>
      </c>
      <c r="E64" s="175">
        <v>5</v>
      </c>
      <c r="F64" s="180"/>
      <c r="G64" s="179">
        <f t="shared" si="0"/>
        <v>0</v>
      </c>
      <c r="H64" s="178" t="s">
        <v>81</v>
      </c>
      <c r="I64" s="184" t="s">
        <v>82</v>
      </c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>
        <v>21</v>
      </c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182">
        <v>30</v>
      </c>
      <c r="B65" s="171" t="s">
        <v>137</v>
      </c>
      <c r="C65" s="204" t="s">
        <v>194</v>
      </c>
      <c r="D65" s="173" t="s">
        <v>120</v>
      </c>
      <c r="E65" s="175">
        <v>2</v>
      </c>
      <c r="F65" s="180"/>
      <c r="G65" s="179">
        <f t="shared" si="0"/>
        <v>0</v>
      </c>
      <c r="H65" s="178" t="s">
        <v>81</v>
      </c>
      <c r="I65" s="184" t="s">
        <v>82</v>
      </c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62"/>
      <c r="AG65" s="162"/>
      <c r="AH65" s="162"/>
      <c r="AI65" s="162"/>
      <c r="AJ65" s="162"/>
      <c r="AK65" s="162"/>
      <c r="AL65" s="162"/>
      <c r="AM65" s="162">
        <v>21</v>
      </c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2">
      <c r="A66" s="182">
        <v>31</v>
      </c>
      <c r="B66" s="171" t="s">
        <v>138</v>
      </c>
      <c r="C66" s="204" t="s">
        <v>195</v>
      </c>
      <c r="D66" s="173" t="s">
        <v>120</v>
      </c>
      <c r="E66" s="175">
        <v>2</v>
      </c>
      <c r="F66" s="180"/>
      <c r="G66" s="179">
        <f t="shared" si="0"/>
        <v>0</v>
      </c>
      <c r="H66" s="178" t="s">
        <v>81</v>
      </c>
      <c r="I66" s="184" t="s">
        <v>82</v>
      </c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>
        <v>21</v>
      </c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 x14ac:dyDescent="0.2">
      <c r="A67" s="182">
        <v>32</v>
      </c>
      <c r="B67" s="171" t="s">
        <v>139</v>
      </c>
      <c r="C67" s="204" t="s">
        <v>196</v>
      </c>
      <c r="D67" s="173" t="s">
        <v>120</v>
      </c>
      <c r="E67" s="175">
        <v>2</v>
      </c>
      <c r="F67" s="180"/>
      <c r="G67" s="179">
        <f t="shared" si="0"/>
        <v>0</v>
      </c>
      <c r="H67" s="178" t="s">
        <v>81</v>
      </c>
      <c r="I67" s="184" t="s">
        <v>82</v>
      </c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>
        <v>21</v>
      </c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outlineLevel="1" x14ac:dyDescent="0.2">
      <c r="A68" s="182"/>
      <c r="B68" s="257" t="s">
        <v>140</v>
      </c>
      <c r="C68" s="258"/>
      <c r="D68" s="259"/>
      <c r="E68" s="260"/>
      <c r="F68" s="261"/>
      <c r="G68" s="262"/>
      <c r="H68" s="178"/>
      <c r="I68" s="184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>
        <v>0</v>
      </c>
      <c r="AD68" s="162"/>
      <c r="AE68" s="162"/>
      <c r="AF68" s="162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182">
        <v>33</v>
      </c>
      <c r="B69" s="171" t="s">
        <v>141</v>
      </c>
      <c r="C69" s="204" t="s">
        <v>197</v>
      </c>
      <c r="D69" s="173" t="s">
        <v>120</v>
      </c>
      <c r="E69" s="175">
        <v>24</v>
      </c>
      <c r="F69" s="180"/>
      <c r="G69" s="179">
        <f>ROUND(E69*F69,2)</f>
        <v>0</v>
      </c>
      <c r="H69" s="178" t="s">
        <v>142</v>
      </c>
      <c r="I69" s="184" t="s">
        <v>82</v>
      </c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>
        <v>21</v>
      </c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ht="22.5" outlineLevel="1" x14ac:dyDescent="0.2">
      <c r="A70" s="182">
        <v>34</v>
      </c>
      <c r="B70" s="171" t="s">
        <v>143</v>
      </c>
      <c r="C70" s="204" t="s">
        <v>198</v>
      </c>
      <c r="D70" s="173" t="s">
        <v>108</v>
      </c>
      <c r="E70" s="175">
        <v>32</v>
      </c>
      <c r="F70" s="180"/>
      <c r="G70" s="179">
        <f>ROUND(E70*F70,2)</f>
        <v>0</v>
      </c>
      <c r="H70" s="178" t="s">
        <v>144</v>
      </c>
      <c r="I70" s="184" t="s">
        <v>86</v>
      </c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>
        <v>21</v>
      </c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 x14ac:dyDescent="0.2">
      <c r="A71" s="182"/>
      <c r="B71" s="257" t="s">
        <v>145</v>
      </c>
      <c r="C71" s="258"/>
      <c r="D71" s="259"/>
      <c r="E71" s="260"/>
      <c r="F71" s="261"/>
      <c r="G71" s="262"/>
      <c r="H71" s="178"/>
      <c r="I71" s="184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>
        <v>0</v>
      </c>
      <c r="AD71" s="162"/>
      <c r="AE71" s="162"/>
      <c r="AF71" s="162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182">
        <v>35</v>
      </c>
      <c r="B72" s="171" t="s">
        <v>146</v>
      </c>
      <c r="C72" s="204" t="s">
        <v>92</v>
      </c>
      <c r="D72" s="173" t="s">
        <v>93</v>
      </c>
      <c r="E72" s="176"/>
      <c r="F72" s="180"/>
      <c r="G72" s="179">
        <f>ROUND(E72*F72,2)</f>
        <v>0</v>
      </c>
      <c r="H72" s="178" t="s">
        <v>81</v>
      </c>
      <c r="I72" s="184" t="s">
        <v>86</v>
      </c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/>
      <c r="AD72" s="162"/>
      <c r="AE72" s="162"/>
      <c r="AF72" s="162"/>
      <c r="AG72" s="162"/>
      <c r="AH72" s="162"/>
      <c r="AI72" s="162"/>
      <c r="AJ72" s="162"/>
      <c r="AK72" s="162"/>
      <c r="AL72" s="162"/>
      <c r="AM72" s="162">
        <v>21</v>
      </c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x14ac:dyDescent="0.2">
      <c r="A73" s="181" t="s">
        <v>77</v>
      </c>
      <c r="B73" s="170" t="s">
        <v>59</v>
      </c>
      <c r="C73" s="203" t="s">
        <v>60</v>
      </c>
      <c r="D73" s="172"/>
      <c r="E73" s="174"/>
      <c r="F73" s="249">
        <f>SUM(G74:G80)</f>
        <v>0</v>
      </c>
      <c r="G73" s="250"/>
      <c r="H73" s="177"/>
      <c r="I73" s="183"/>
    </row>
    <row r="74" spans="1:60" outlineLevel="1" x14ac:dyDescent="0.2">
      <c r="A74" s="182"/>
      <c r="B74" s="251" t="s">
        <v>140</v>
      </c>
      <c r="C74" s="252"/>
      <c r="D74" s="253"/>
      <c r="E74" s="254"/>
      <c r="F74" s="255"/>
      <c r="G74" s="256"/>
      <c r="H74" s="178"/>
      <c r="I74" s="184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162"/>
      <c r="U74" s="162"/>
      <c r="V74" s="162"/>
      <c r="W74" s="162"/>
      <c r="X74" s="162"/>
      <c r="Y74" s="162"/>
      <c r="Z74" s="162"/>
      <c r="AA74" s="162"/>
      <c r="AB74" s="162"/>
      <c r="AC74" s="162">
        <v>0</v>
      </c>
      <c r="AD74" s="162"/>
      <c r="AE74" s="162"/>
      <c r="AF74" s="162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</row>
    <row r="75" spans="1:60" outlineLevel="1" x14ac:dyDescent="0.2">
      <c r="A75" s="182">
        <v>36</v>
      </c>
      <c r="B75" s="171" t="s">
        <v>147</v>
      </c>
      <c r="C75" s="204" t="s">
        <v>199</v>
      </c>
      <c r="D75" s="173" t="s">
        <v>120</v>
      </c>
      <c r="E75" s="175">
        <v>6</v>
      </c>
      <c r="F75" s="180"/>
      <c r="G75" s="179">
        <f>ROUND(E75*F75,2)</f>
        <v>0</v>
      </c>
      <c r="H75" s="178" t="s">
        <v>142</v>
      </c>
      <c r="I75" s="184" t="s">
        <v>82</v>
      </c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/>
      <c r="AD75" s="162"/>
      <c r="AE75" s="162"/>
      <c r="AF75" s="162"/>
      <c r="AG75" s="162"/>
      <c r="AH75" s="162"/>
      <c r="AI75" s="162"/>
      <c r="AJ75" s="162"/>
      <c r="AK75" s="162"/>
      <c r="AL75" s="162"/>
      <c r="AM75" s="162">
        <v>21</v>
      </c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ht="22.5" outlineLevel="1" x14ac:dyDescent="0.2">
      <c r="A76" s="182">
        <v>37</v>
      </c>
      <c r="B76" s="171" t="s">
        <v>148</v>
      </c>
      <c r="C76" s="204" t="s">
        <v>200</v>
      </c>
      <c r="D76" s="173" t="s">
        <v>108</v>
      </c>
      <c r="E76" s="175">
        <v>2</v>
      </c>
      <c r="F76" s="180"/>
      <c r="G76" s="179">
        <f>ROUND(E76*F76,2)</f>
        <v>0</v>
      </c>
      <c r="H76" s="178" t="s">
        <v>144</v>
      </c>
      <c r="I76" s="184" t="s">
        <v>86</v>
      </c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>
        <v>21</v>
      </c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ht="22.5" outlineLevel="1" x14ac:dyDescent="0.2">
      <c r="A77" s="182">
        <v>38</v>
      </c>
      <c r="B77" s="171" t="s">
        <v>149</v>
      </c>
      <c r="C77" s="204" t="s">
        <v>201</v>
      </c>
      <c r="D77" s="173" t="s">
        <v>108</v>
      </c>
      <c r="E77" s="175">
        <v>28</v>
      </c>
      <c r="F77" s="180"/>
      <c r="G77" s="179">
        <f>ROUND(E77*F77,2)</f>
        <v>0</v>
      </c>
      <c r="H77" s="178" t="s">
        <v>144</v>
      </c>
      <c r="I77" s="184" t="s">
        <v>86</v>
      </c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>
        <v>21</v>
      </c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outlineLevel="1" x14ac:dyDescent="0.2">
      <c r="A78" s="182"/>
      <c r="B78" s="257" t="s">
        <v>150</v>
      </c>
      <c r="C78" s="258"/>
      <c r="D78" s="259"/>
      <c r="E78" s="260"/>
      <c r="F78" s="261"/>
      <c r="G78" s="262"/>
      <c r="H78" s="178"/>
      <c r="I78" s="184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>
        <v>0</v>
      </c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outlineLevel="1" x14ac:dyDescent="0.2">
      <c r="A79" s="182"/>
      <c r="B79" s="257" t="s">
        <v>90</v>
      </c>
      <c r="C79" s="258"/>
      <c r="D79" s="259"/>
      <c r="E79" s="260"/>
      <c r="F79" s="261"/>
      <c r="G79" s="262"/>
      <c r="H79" s="178"/>
      <c r="I79" s="184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/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 x14ac:dyDescent="0.2">
      <c r="A80" s="182">
        <v>39</v>
      </c>
      <c r="B80" s="171" t="s">
        <v>151</v>
      </c>
      <c r="C80" s="204" t="s">
        <v>92</v>
      </c>
      <c r="D80" s="173" t="s">
        <v>93</v>
      </c>
      <c r="E80" s="176"/>
      <c r="F80" s="180"/>
      <c r="G80" s="179">
        <f>ROUND(E80*F80,2)</f>
        <v>0</v>
      </c>
      <c r="H80" s="178" t="s">
        <v>142</v>
      </c>
      <c r="I80" s="184" t="s">
        <v>86</v>
      </c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>
        <v>21</v>
      </c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x14ac:dyDescent="0.2">
      <c r="A81" s="181" t="s">
        <v>77</v>
      </c>
      <c r="B81" s="170" t="s">
        <v>61</v>
      </c>
      <c r="C81" s="203" t="s">
        <v>62</v>
      </c>
      <c r="D81" s="172"/>
      <c r="E81" s="174"/>
      <c r="F81" s="249">
        <f>SUM(G82:G83)</f>
        <v>0</v>
      </c>
      <c r="G81" s="250"/>
      <c r="H81" s="177"/>
      <c r="I81" s="183"/>
    </row>
    <row r="82" spans="1:60" outlineLevel="1" x14ac:dyDescent="0.2">
      <c r="A82" s="182"/>
      <c r="B82" s="251" t="s">
        <v>152</v>
      </c>
      <c r="C82" s="252"/>
      <c r="D82" s="253"/>
      <c r="E82" s="254"/>
      <c r="F82" s="255"/>
      <c r="G82" s="256"/>
      <c r="H82" s="178"/>
      <c r="I82" s="184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>
        <v>0</v>
      </c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outlineLevel="1" x14ac:dyDescent="0.2">
      <c r="A83" s="182">
        <v>40</v>
      </c>
      <c r="B83" s="171" t="s">
        <v>153</v>
      </c>
      <c r="C83" s="204" t="s">
        <v>202</v>
      </c>
      <c r="D83" s="173" t="s">
        <v>154</v>
      </c>
      <c r="E83" s="175">
        <v>1</v>
      </c>
      <c r="F83" s="180"/>
      <c r="G83" s="179">
        <f>ROUND(E83*F83,2)</f>
        <v>0</v>
      </c>
      <c r="H83" s="178" t="s">
        <v>81</v>
      </c>
      <c r="I83" s="184" t="s">
        <v>82</v>
      </c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>
        <v>21</v>
      </c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x14ac:dyDescent="0.2">
      <c r="A84" s="181" t="s">
        <v>77</v>
      </c>
      <c r="B84" s="170" t="s">
        <v>63</v>
      </c>
      <c r="C84" s="203" t="s">
        <v>64</v>
      </c>
      <c r="D84" s="172"/>
      <c r="E84" s="174"/>
      <c r="F84" s="249">
        <f>SUM(G85:G89)</f>
        <v>0</v>
      </c>
      <c r="G84" s="250"/>
      <c r="H84" s="177"/>
      <c r="I84" s="183"/>
    </row>
    <row r="85" spans="1:60" outlineLevel="1" x14ac:dyDescent="0.2">
      <c r="A85" s="182"/>
      <c r="B85" s="251" t="s">
        <v>155</v>
      </c>
      <c r="C85" s="252"/>
      <c r="D85" s="253"/>
      <c r="E85" s="254"/>
      <c r="F85" s="255"/>
      <c r="G85" s="256"/>
      <c r="H85" s="178"/>
      <c r="I85" s="184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>
        <v>0</v>
      </c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</row>
    <row r="86" spans="1:60" outlineLevel="1" x14ac:dyDescent="0.2">
      <c r="A86" s="182">
        <v>41</v>
      </c>
      <c r="B86" s="171" t="s">
        <v>156</v>
      </c>
      <c r="C86" s="204" t="s">
        <v>157</v>
      </c>
      <c r="D86" s="173" t="s">
        <v>154</v>
      </c>
      <c r="E86" s="175">
        <v>1</v>
      </c>
      <c r="F86" s="180"/>
      <c r="G86" s="179">
        <f>ROUND(E86*F86,2)</f>
        <v>0</v>
      </c>
      <c r="H86" s="178" t="s">
        <v>158</v>
      </c>
      <c r="I86" s="184" t="s">
        <v>82</v>
      </c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>
        <v>21</v>
      </c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 x14ac:dyDescent="0.2">
      <c r="A87" s="182">
        <v>42</v>
      </c>
      <c r="B87" s="171" t="s">
        <v>159</v>
      </c>
      <c r="C87" s="204" t="s">
        <v>203</v>
      </c>
      <c r="D87" s="173" t="s">
        <v>160</v>
      </c>
      <c r="E87" s="175">
        <v>8</v>
      </c>
      <c r="F87" s="180"/>
      <c r="G87" s="179">
        <f>ROUND(E87*F87,2)</f>
        <v>0</v>
      </c>
      <c r="H87" s="178" t="s">
        <v>158</v>
      </c>
      <c r="I87" s="184" t="s">
        <v>82</v>
      </c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>
        <v>21</v>
      </c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 x14ac:dyDescent="0.2">
      <c r="A88" s="182">
        <v>43</v>
      </c>
      <c r="B88" s="171" t="s">
        <v>161</v>
      </c>
      <c r="C88" s="204" t="s">
        <v>162</v>
      </c>
      <c r="D88" s="173" t="s">
        <v>160</v>
      </c>
      <c r="E88" s="175">
        <v>12</v>
      </c>
      <c r="F88" s="180"/>
      <c r="G88" s="179">
        <f>ROUND(E88*F88,2)</f>
        <v>0</v>
      </c>
      <c r="H88" s="178" t="s">
        <v>158</v>
      </c>
      <c r="I88" s="184" t="s">
        <v>82</v>
      </c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>
        <v>21</v>
      </c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ht="13.5" outlineLevel="1" thickBot="1" x14ac:dyDescent="0.25">
      <c r="A89" s="190">
        <v>44</v>
      </c>
      <c r="B89" s="191" t="s">
        <v>163</v>
      </c>
      <c r="C89" s="205" t="s">
        <v>204</v>
      </c>
      <c r="D89" s="192" t="s">
        <v>154</v>
      </c>
      <c r="E89" s="193">
        <v>1</v>
      </c>
      <c r="F89" s="194"/>
      <c r="G89" s="195">
        <f>ROUND(E89*F89,2)</f>
        <v>0</v>
      </c>
      <c r="H89" s="196" t="s">
        <v>158</v>
      </c>
      <c r="I89" s="197" t="s">
        <v>82</v>
      </c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>
        <v>21</v>
      </c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</row>
    <row r="90" spans="1:60" hidden="1" x14ac:dyDescent="0.2">
      <c r="C90" s="206"/>
      <c r="D90" s="141"/>
      <c r="AK90">
        <f>SUM(AK1:AK89)</f>
        <v>0</v>
      </c>
      <c r="AL90">
        <f>SUM(AL1:AL89)</f>
        <v>0</v>
      </c>
      <c r="AN90">
        <v>15</v>
      </c>
      <c r="AO90">
        <v>21</v>
      </c>
    </row>
    <row r="91" spans="1:60" ht="13.5" hidden="1" thickBot="1" x14ac:dyDescent="0.25">
      <c r="A91" s="198"/>
      <c r="B91" s="199" t="s">
        <v>164</v>
      </c>
      <c r="C91" s="207"/>
      <c r="D91" s="200"/>
      <c r="E91" s="201"/>
      <c r="F91" s="201"/>
      <c r="G91" s="202">
        <f>F8+F19+F29+F47+F73+F81+F84</f>
        <v>0</v>
      </c>
      <c r="AN91">
        <f>SUMIF(AM8:AM90,AN90,G8:G90)</f>
        <v>0</v>
      </c>
      <c r="AO91">
        <f>SUMIF(AM8:AM90,AO90,G8:G90)</f>
        <v>0</v>
      </c>
    </row>
    <row r="92" spans="1:60" x14ac:dyDescent="0.2">
      <c r="D92" s="141"/>
    </row>
    <row r="93" spans="1:60" x14ac:dyDescent="0.2">
      <c r="D93" s="141"/>
    </row>
    <row r="94" spans="1:60" x14ac:dyDescent="0.2">
      <c r="D94" s="141"/>
    </row>
    <row r="95" spans="1:60" x14ac:dyDescent="0.2">
      <c r="D95" s="141"/>
    </row>
    <row r="96" spans="1:60" x14ac:dyDescent="0.2">
      <c r="D96" s="141"/>
    </row>
    <row r="97" spans="4:4" x14ac:dyDescent="0.2">
      <c r="D97" s="141"/>
    </row>
    <row r="98" spans="4:4" x14ac:dyDescent="0.2">
      <c r="D98" s="141"/>
    </row>
    <row r="99" spans="4:4" x14ac:dyDescent="0.2">
      <c r="D99" s="141"/>
    </row>
    <row r="100" spans="4:4" x14ac:dyDescent="0.2">
      <c r="D100" s="141"/>
    </row>
    <row r="101" spans="4:4" x14ac:dyDescent="0.2">
      <c r="D101" s="141"/>
    </row>
    <row r="102" spans="4:4" x14ac:dyDescent="0.2">
      <c r="D102" s="141"/>
    </row>
    <row r="103" spans="4:4" x14ac:dyDescent="0.2">
      <c r="D103" s="141"/>
    </row>
    <row r="104" spans="4:4" x14ac:dyDescent="0.2">
      <c r="D104" s="141"/>
    </row>
    <row r="105" spans="4:4" x14ac:dyDescent="0.2">
      <c r="D105" s="141"/>
    </row>
    <row r="106" spans="4:4" x14ac:dyDescent="0.2">
      <c r="D106" s="141"/>
    </row>
    <row r="107" spans="4:4" x14ac:dyDescent="0.2">
      <c r="D107" s="141"/>
    </row>
    <row r="108" spans="4:4" x14ac:dyDescent="0.2">
      <c r="D108" s="141"/>
    </row>
    <row r="109" spans="4:4" x14ac:dyDescent="0.2">
      <c r="D109" s="141"/>
    </row>
    <row r="110" spans="4:4" x14ac:dyDescent="0.2">
      <c r="D110" s="141"/>
    </row>
    <row r="111" spans="4:4" x14ac:dyDescent="0.2">
      <c r="D111" s="141"/>
    </row>
    <row r="112" spans="4:4" x14ac:dyDescent="0.2">
      <c r="D112" s="141"/>
    </row>
    <row r="113" spans="4:4" x14ac:dyDescent="0.2">
      <c r="D113" s="141"/>
    </row>
    <row r="114" spans="4:4" x14ac:dyDescent="0.2">
      <c r="D114" s="141"/>
    </row>
    <row r="115" spans="4:4" x14ac:dyDescent="0.2">
      <c r="D115" s="141"/>
    </row>
    <row r="116" spans="4:4" x14ac:dyDescent="0.2">
      <c r="D116" s="141"/>
    </row>
    <row r="117" spans="4:4" x14ac:dyDescent="0.2">
      <c r="D117" s="141"/>
    </row>
    <row r="118" spans="4:4" x14ac:dyDescent="0.2">
      <c r="D118" s="141"/>
    </row>
    <row r="119" spans="4:4" x14ac:dyDescent="0.2">
      <c r="D119" s="141"/>
    </row>
    <row r="120" spans="4:4" x14ac:dyDescent="0.2">
      <c r="D120" s="141"/>
    </row>
    <row r="121" spans="4:4" x14ac:dyDescent="0.2">
      <c r="D121" s="141"/>
    </row>
    <row r="122" spans="4:4" x14ac:dyDescent="0.2">
      <c r="D122" s="141"/>
    </row>
    <row r="123" spans="4:4" x14ac:dyDescent="0.2">
      <c r="D123" s="141"/>
    </row>
    <row r="124" spans="4:4" x14ac:dyDescent="0.2">
      <c r="D124" s="141"/>
    </row>
    <row r="125" spans="4:4" x14ac:dyDescent="0.2">
      <c r="D125" s="141"/>
    </row>
    <row r="126" spans="4:4" x14ac:dyDescent="0.2">
      <c r="D126" s="141"/>
    </row>
    <row r="127" spans="4:4" x14ac:dyDescent="0.2">
      <c r="D127" s="141"/>
    </row>
    <row r="128" spans="4:4" x14ac:dyDescent="0.2">
      <c r="D128" s="141"/>
    </row>
    <row r="129" spans="4:4" x14ac:dyDescent="0.2">
      <c r="D129" s="141"/>
    </row>
    <row r="130" spans="4:4" x14ac:dyDescent="0.2">
      <c r="D130" s="141"/>
    </row>
    <row r="131" spans="4:4" x14ac:dyDescent="0.2">
      <c r="D131" s="141"/>
    </row>
    <row r="132" spans="4:4" x14ac:dyDescent="0.2">
      <c r="D132" s="141"/>
    </row>
    <row r="133" spans="4:4" x14ac:dyDescent="0.2">
      <c r="D133" s="141"/>
    </row>
    <row r="134" spans="4:4" x14ac:dyDescent="0.2">
      <c r="D134" s="141"/>
    </row>
    <row r="135" spans="4:4" x14ac:dyDescent="0.2">
      <c r="D135" s="141"/>
    </row>
    <row r="136" spans="4:4" x14ac:dyDescent="0.2">
      <c r="D136" s="141"/>
    </row>
    <row r="137" spans="4:4" x14ac:dyDescent="0.2">
      <c r="D137" s="141"/>
    </row>
    <row r="138" spans="4:4" x14ac:dyDescent="0.2">
      <c r="D138" s="141"/>
    </row>
    <row r="139" spans="4:4" x14ac:dyDescent="0.2">
      <c r="D139" s="141"/>
    </row>
    <row r="140" spans="4:4" x14ac:dyDescent="0.2">
      <c r="D140" s="141"/>
    </row>
    <row r="141" spans="4:4" x14ac:dyDescent="0.2">
      <c r="D141" s="141"/>
    </row>
    <row r="142" spans="4:4" x14ac:dyDescent="0.2">
      <c r="D142" s="141"/>
    </row>
    <row r="143" spans="4:4" x14ac:dyDescent="0.2">
      <c r="D143" s="141"/>
    </row>
    <row r="144" spans="4:4" x14ac:dyDescent="0.2">
      <c r="D144" s="141"/>
    </row>
    <row r="145" spans="4:4" x14ac:dyDescent="0.2">
      <c r="D145" s="141"/>
    </row>
    <row r="146" spans="4:4" x14ac:dyDescent="0.2">
      <c r="D146" s="141"/>
    </row>
    <row r="147" spans="4:4" x14ac:dyDescent="0.2">
      <c r="D147" s="141"/>
    </row>
    <row r="148" spans="4:4" x14ac:dyDescent="0.2">
      <c r="D148" s="141"/>
    </row>
    <row r="149" spans="4:4" x14ac:dyDescent="0.2">
      <c r="D149" s="141"/>
    </row>
    <row r="150" spans="4:4" x14ac:dyDescent="0.2">
      <c r="D150" s="141"/>
    </row>
    <row r="151" spans="4:4" x14ac:dyDescent="0.2">
      <c r="D151" s="141"/>
    </row>
    <row r="152" spans="4:4" x14ac:dyDescent="0.2">
      <c r="D152" s="141"/>
    </row>
    <row r="153" spans="4:4" x14ac:dyDescent="0.2">
      <c r="D153" s="141"/>
    </row>
    <row r="154" spans="4:4" x14ac:dyDescent="0.2">
      <c r="D154" s="141"/>
    </row>
    <row r="155" spans="4:4" x14ac:dyDescent="0.2">
      <c r="D155" s="141"/>
    </row>
    <row r="156" spans="4:4" x14ac:dyDescent="0.2">
      <c r="D156" s="141"/>
    </row>
    <row r="157" spans="4:4" x14ac:dyDescent="0.2">
      <c r="D157" s="141"/>
    </row>
    <row r="158" spans="4:4" x14ac:dyDescent="0.2">
      <c r="D158" s="141"/>
    </row>
    <row r="159" spans="4:4" x14ac:dyDescent="0.2">
      <c r="D159" s="141"/>
    </row>
    <row r="160" spans="4:4" x14ac:dyDescent="0.2">
      <c r="D160" s="141"/>
    </row>
    <row r="161" spans="4:4" x14ac:dyDescent="0.2">
      <c r="D161" s="141"/>
    </row>
    <row r="162" spans="4:4" x14ac:dyDescent="0.2">
      <c r="D162" s="141"/>
    </row>
    <row r="163" spans="4:4" x14ac:dyDescent="0.2">
      <c r="D163" s="141"/>
    </row>
    <row r="164" spans="4:4" x14ac:dyDescent="0.2">
      <c r="D164" s="141"/>
    </row>
    <row r="165" spans="4:4" x14ac:dyDescent="0.2">
      <c r="D165" s="141"/>
    </row>
    <row r="166" spans="4:4" x14ac:dyDescent="0.2">
      <c r="D166" s="141"/>
    </row>
    <row r="167" spans="4:4" x14ac:dyDescent="0.2">
      <c r="D167" s="141"/>
    </row>
    <row r="168" spans="4:4" x14ac:dyDescent="0.2">
      <c r="D168" s="141"/>
    </row>
    <row r="169" spans="4:4" x14ac:dyDescent="0.2">
      <c r="D169" s="141"/>
    </row>
    <row r="170" spans="4:4" x14ac:dyDescent="0.2">
      <c r="D170" s="141"/>
    </row>
    <row r="171" spans="4:4" x14ac:dyDescent="0.2">
      <c r="D171" s="141"/>
    </row>
    <row r="172" spans="4:4" x14ac:dyDescent="0.2">
      <c r="D172" s="141"/>
    </row>
    <row r="173" spans="4:4" x14ac:dyDescent="0.2">
      <c r="D173" s="141"/>
    </row>
    <row r="174" spans="4:4" x14ac:dyDescent="0.2">
      <c r="D174" s="141"/>
    </row>
    <row r="175" spans="4:4" x14ac:dyDescent="0.2">
      <c r="D175" s="141"/>
    </row>
    <row r="176" spans="4:4" x14ac:dyDescent="0.2">
      <c r="D176" s="141"/>
    </row>
    <row r="177" spans="4:4" x14ac:dyDescent="0.2">
      <c r="D177" s="141"/>
    </row>
    <row r="178" spans="4:4" x14ac:dyDescent="0.2">
      <c r="D178" s="141"/>
    </row>
    <row r="179" spans="4:4" x14ac:dyDescent="0.2">
      <c r="D179" s="141"/>
    </row>
    <row r="180" spans="4:4" x14ac:dyDescent="0.2">
      <c r="D180" s="141"/>
    </row>
    <row r="181" spans="4:4" x14ac:dyDescent="0.2">
      <c r="D181" s="141"/>
    </row>
    <row r="182" spans="4:4" x14ac:dyDescent="0.2">
      <c r="D182" s="141"/>
    </row>
    <row r="183" spans="4:4" x14ac:dyDescent="0.2">
      <c r="D183" s="141"/>
    </row>
    <row r="184" spans="4:4" x14ac:dyDescent="0.2">
      <c r="D184" s="141"/>
    </row>
    <row r="185" spans="4:4" x14ac:dyDescent="0.2">
      <c r="D185" s="141"/>
    </row>
    <row r="186" spans="4:4" x14ac:dyDescent="0.2">
      <c r="D186" s="141"/>
    </row>
    <row r="187" spans="4:4" x14ac:dyDescent="0.2">
      <c r="D187" s="141"/>
    </row>
    <row r="188" spans="4:4" x14ac:dyDescent="0.2">
      <c r="D188" s="141"/>
    </row>
    <row r="189" spans="4:4" x14ac:dyDescent="0.2">
      <c r="D189" s="141"/>
    </row>
    <row r="190" spans="4:4" x14ac:dyDescent="0.2">
      <c r="D190" s="141"/>
    </row>
    <row r="191" spans="4:4" x14ac:dyDescent="0.2">
      <c r="D191" s="141"/>
    </row>
    <row r="192" spans="4:4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  <row r="4999" spans="4:4" x14ac:dyDescent="0.2">
      <c r="D4999" s="141"/>
    </row>
    <row r="5000" spans="4:4" x14ac:dyDescent="0.2">
      <c r="D5000" s="141"/>
    </row>
  </sheetData>
  <mergeCells count="40">
    <mergeCell ref="B12:G12"/>
    <mergeCell ref="A1:G1"/>
    <mergeCell ref="C7:G7"/>
    <mergeCell ref="F8:G8"/>
    <mergeCell ref="B9:G9"/>
    <mergeCell ref="B11:G11"/>
    <mergeCell ref="B30:G30"/>
    <mergeCell ref="C14:G14"/>
    <mergeCell ref="B16:G16"/>
    <mergeCell ref="B17:G17"/>
    <mergeCell ref="F19:G19"/>
    <mergeCell ref="B20:G20"/>
    <mergeCell ref="B21:G21"/>
    <mergeCell ref="C23:G23"/>
    <mergeCell ref="B24:G24"/>
    <mergeCell ref="B25:G25"/>
    <mergeCell ref="B27:G27"/>
    <mergeCell ref="F29:G29"/>
    <mergeCell ref="B48:G48"/>
    <mergeCell ref="B31:G31"/>
    <mergeCell ref="B33:G33"/>
    <mergeCell ref="B34:G34"/>
    <mergeCell ref="B36:G36"/>
    <mergeCell ref="B37:G37"/>
    <mergeCell ref="B39:G39"/>
    <mergeCell ref="B40:G40"/>
    <mergeCell ref="B42:G42"/>
    <mergeCell ref="B43:G43"/>
    <mergeCell ref="B45:G45"/>
    <mergeCell ref="F47:G47"/>
    <mergeCell ref="F81:G81"/>
    <mergeCell ref="B82:G82"/>
    <mergeCell ref="F84:G84"/>
    <mergeCell ref="B85:G85"/>
    <mergeCell ref="B68:G68"/>
    <mergeCell ref="B71:G71"/>
    <mergeCell ref="F73:G73"/>
    <mergeCell ref="B74:G74"/>
    <mergeCell ref="B78:G78"/>
    <mergeCell ref="B79:G79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02</vt:lpstr>
      <vt:lpstr>02 02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'02 02 Pol'!Oblast_tisku</vt:lpstr>
      <vt:lpstr>'Rekapitulace Objekt 02'!Oblast_tisku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autocont</cp:lastModifiedBy>
  <cp:lastPrinted>2012-06-29T07:38:16Z</cp:lastPrinted>
  <dcterms:created xsi:type="dcterms:W3CDTF">2009-04-08T07:15:50Z</dcterms:created>
  <dcterms:modified xsi:type="dcterms:W3CDTF">2016-02-18T15:31:06Z</dcterms:modified>
</cp:coreProperties>
</file>